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richData/rdrichvalue.xml" ContentType="application/vnd.ms-excel.rdrichvalue+xml"/>
  <Override PartName="/xl/richData/rdrichvaluestructure.xml" ContentType="application/vnd.ms-excel.rdrichvaluestructure+xml"/>
  <Override PartName="/xl/richData/rdRichValueTypes.xml" ContentType="application/vnd.ms-excel.rdrichvaluetypes+xml"/>
  <Override PartName="/xl/drawings/drawing1.xml" ContentType="application/vnd.openxmlformats-officedocument.drawing+xml"/>
  <Override PartName="/xl/tables/table1.xml" ContentType="application/vnd.openxmlformats-officedocument.spreadsheetml.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3.xml" ContentType="application/vnd.openxmlformats-officedocument.drawing+xml"/>
  <Override PartName="/xl/tables/table2.xml" ContentType="application/vnd.openxmlformats-officedocument.spreadsheetml.table+xml"/>
  <Override PartName="/xl/tables/table3.xml" ContentType="application/vnd.openxmlformats-officedocument.spreadsheetml.tab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609"/>
  <workbookPr defaultThemeVersion="166925"/>
  <mc:AlternateContent xmlns:mc="http://schemas.openxmlformats.org/markup-compatibility/2006">
    <mc:Choice Requires="x15">
      <x15ac:absPath xmlns:x15ac="http://schemas.microsoft.com/office/spreadsheetml/2010/11/ac" url="/Users/jozefbaker/Downloads/"/>
    </mc:Choice>
  </mc:AlternateContent>
  <xr:revisionPtr revIDLastSave="0" documentId="13_ncr:1_{44FB01B1-765E-C349-A54B-F3CBCEA896DF}" xr6:coauthVersionLast="47" xr6:coauthVersionMax="47" xr10:uidLastSave="{00000000-0000-0000-0000-000000000000}"/>
  <bookViews>
    <workbookView xWindow="0" yWindow="500" windowWidth="35840" windowHeight="21900" activeTab="2" xr2:uid="{4480934C-C4E0-B643-84AC-159595B718C1}"/>
  </bookViews>
  <sheets>
    <sheet name="Instructions" sheetId="8" r:id="rId1"/>
    <sheet name="Database" sheetId="1" r:id="rId2"/>
    <sheet name="Rehab Report" sheetId="4" r:id="rId3"/>
    <sheet name="Lists" sheetId="6" state="hidden" r:id="rId4"/>
    <sheet name="Rehab Report Calculations" sheetId="7" state="hidden" r:id="rId5"/>
  </sheets>
  <externalReferences>
    <externalReference r:id="rId6"/>
  </externalReferences>
  <definedNames>
    <definedName name="ACWRAccelerations">OFFSET([1]Snapshot!$M$4, 0, 0, COUNTA([1]Snapshot!$A$4:$A$54))</definedName>
    <definedName name="ACWRDecelerations">OFFSET([1]Snapshot!$P$4, 0, 0, COUNTA([1]Snapshot!$A$4:$A$54))</definedName>
    <definedName name="ACWRDistance">OFFSET([1]Snapshot!$D$4, 0, 0, COUNTA([1]Snapshot!$A$4:$A$54))</definedName>
    <definedName name="ACWRLower">OFFSET([1]Snapshot!$Q$4, 0, 0, COUNTA([1]Snapshot!$A$4:$A$54))</definedName>
    <definedName name="ACWRPowerPlays">OFFSET([1]Snapshot!$J$4, 0, 0, COUNTA([1]Snapshot!$A$4:$A$54))</definedName>
    <definedName name="ACWRSprintDistance">OFFSET([1]Snapshot!$G$4, 0, 0, COUNTA([1]Snapshot!$A$4:$A$54))</definedName>
    <definedName name="ACWRSweetSpot">OFFSET([1]Snapshot!$R$4, 0, 0, COUNTA([1]Snapshot!$A$4:$A$54))</definedName>
    <definedName name="ACWRUpper">OFFSET([1]Snapshot!$S$4, 0, 0, COUNTA([1]Snapshot!$A$4:$A$54))</definedName>
    <definedName name="_xlnm.Print_Area" localSheetId="0">Instructions!$A$1:$P$113</definedName>
    <definedName name="_xlnm.Print_Area" localSheetId="2">'Rehab Report'!$A$1:$P$52</definedName>
    <definedName name="_xlnm.Print_Area" localSheetId="4">'Rehab Report Calculations'!$A$1:$P$50</definedName>
    <definedName name="UniqueList">OFFSET([1]Snapshot!$A$4, 0, 0, COUNTA([1]Snapshot!$A$4:$A$54))</definedName>
  </definedNames>
  <calcPr calcId="191029"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N4" i="4" l="1" a="1"/>
  <c r="N4" i="4" s="1"/>
  <c r="CW2" i="1"/>
  <c r="D2" i="6"/>
  <c r="E7" i="7" l="1"/>
  <c r="F7" i="7"/>
  <c r="G7" i="7"/>
  <c r="H7" i="7"/>
  <c r="I7" i="7"/>
  <c r="J7" i="7"/>
  <c r="K7" i="7"/>
  <c r="L7" i="7"/>
  <c r="M7" i="7"/>
  <c r="N7" i="7"/>
  <c r="O7" i="7"/>
  <c r="E8" i="7"/>
  <c r="F8" i="7"/>
  <c r="G8" i="7"/>
  <c r="H8" i="7"/>
  <c r="I8" i="7"/>
  <c r="J8" i="7"/>
  <c r="K8" i="7"/>
  <c r="L8" i="7"/>
  <c r="M8" i="7"/>
  <c r="N8" i="7"/>
  <c r="O8" i="7"/>
  <c r="E9" i="7"/>
  <c r="F9" i="7"/>
  <c r="G9" i="7"/>
  <c r="H9" i="7"/>
  <c r="I9" i="7"/>
  <c r="J9" i="7"/>
  <c r="K9" i="7"/>
  <c r="L9" i="7"/>
  <c r="M9" i="7"/>
  <c r="N9" i="7"/>
  <c r="O9" i="7"/>
  <c r="D8" i="7"/>
  <c r="D9" i="7"/>
  <c r="D7" i="7"/>
  <c r="Q42" i="7"/>
  <c r="C42" i="7" s="1"/>
  <c r="Q35" i="7"/>
  <c r="N35" i="7" s="1"/>
  <c r="Q5" i="7"/>
  <c r="N5" i="7" s="1"/>
  <c r="Q3" i="7" a="1"/>
  <c r="Q3" i="7" s="1"/>
  <c r="N3" i="7" s="1"/>
  <c r="Q2" i="7" a="1"/>
  <c r="Q2" i="7" s="1"/>
  <c r="N2" i="7" s="1"/>
  <c r="R46" i="7"/>
  <c r="R45" i="7"/>
  <c r="R44" i="7"/>
  <c r="R43" i="7"/>
  <c r="R42" i="7"/>
  <c r="R41" i="7"/>
  <c r="R40" i="7"/>
  <c r="R39" i="7"/>
  <c r="R33" i="7"/>
  <c r="R32" i="7"/>
  <c r="R31" i="7"/>
  <c r="R30" i="7"/>
  <c r="R29" i="7"/>
  <c r="R28" i="7"/>
  <c r="R27" i="7"/>
  <c r="R26" i="7"/>
  <c r="CW325" i="1"/>
  <c r="CX325" i="1"/>
  <c r="DF325" i="1"/>
  <c r="CW308" i="1"/>
  <c r="CW309" i="1"/>
  <c r="CW310" i="1"/>
  <c r="CW311" i="1"/>
  <c r="CW312" i="1"/>
  <c r="CW313" i="1"/>
  <c r="CW314" i="1"/>
  <c r="CW315" i="1"/>
  <c r="CW316" i="1"/>
  <c r="CW317" i="1"/>
  <c r="CW318" i="1"/>
  <c r="CW319" i="1"/>
  <c r="CW320" i="1"/>
  <c r="CW321" i="1"/>
  <c r="CW322" i="1"/>
  <c r="CW323" i="1"/>
  <c r="CW324" i="1"/>
  <c r="CX308" i="1"/>
  <c r="CX309" i="1"/>
  <c r="CX310" i="1"/>
  <c r="CX311" i="1"/>
  <c r="CX312" i="1"/>
  <c r="CX313" i="1"/>
  <c r="CX314" i="1"/>
  <c r="CX315" i="1"/>
  <c r="CX316" i="1"/>
  <c r="CX317" i="1"/>
  <c r="CX318" i="1"/>
  <c r="CX319" i="1"/>
  <c r="CX320" i="1"/>
  <c r="CX321" i="1"/>
  <c r="CX322" i="1"/>
  <c r="CX323" i="1"/>
  <c r="CX324" i="1"/>
  <c r="DF308" i="1"/>
  <c r="DF309" i="1"/>
  <c r="DF310" i="1"/>
  <c r="DF311" i="1"/>
  <c r="DF312" i="1"/>
  <c r="DF313" i="1"/>
  <c r="DF314" i="1"/>
  <c r="DF315" i="1"/>
  <c r="DF316" i="1"/>
  <c r="DF317" i="1"/>
  <c r="DF318" i="1"/>
  <c r="DF319" i="1"/>
  <c r="DF320" i="1"/>
  <c r="DF321" i="1"/>
  <c r="DF322" i="1"/>
  <c r="DF323" i="1"/>
  <c r="DF324" i="1"/>
  <c r="DF2" i="1"/>
  <c r="DF3" i="1"/>
  <c r="DF4" i="1"/>
  <c r="DF5" i="1"/>
  <c r="DF6" i="1"/>
  <c r="DF7" i="1"/>
  <c r="DF8" i="1"/>
  <c r="DF9" i="1"/>
  <c r="DF10" i="1"/>
  <c r="DF11" i="1"/>
  <c r="DF12" i="1"/>
  <c r="DF13" i="1"/>
  <c r="DF14" i="1"/>
  <c r="DF15" i="1"/>
  <c r="DF16" i="1"/>
  <c r="DF17" i="1"/>
  <c r="DF18" i="1"/>
  <c r="DF19" i="1"/>
  <c r="DF20" i="1"/>
  <c r="DF21" i="1"/>
  <c r="DF22" i="1"/>
  <c r="DF23" i="1"/>
  <c r="DF24" i="1"/>
  <c r="DF25" i="1"/>
  <c r="DF26" i="1"/>
  <c r="DF27" i="1"/>
  <c r="DF28" i="1"/>
  <c r="DF29" i="1"/>
  <c r="DF30" i="1"/>
  <c r="DF31" i="1"/>
  <c r="DF32" i="1"/>
  <c r="DF33" i="1"/>
  <c r="DF34" i="1"/>
  <c r="DF35" i="1"/>
  <c r="DF36" i="1"/>
  <c r="DF37" i="1"/>
  <c r="DF38" i="1"/>
  <c r="DF39" i="1"/>
  <c r="DF40" i="1"/>
  <c r="DF41" i="1"/>
  <c r="DF42" i="1"/>
  <c r="DF43" i="1"/>
  <c r="DF44" i="1"/>
  <c r="DF45" i="1"/>
  <c r="DF46" i="1"/>
  <c r="DF47" i="1"/>
  <c r="DF48" i="1"/>
  <c r="DF49" i="1"/>
  <c r="DF50" i="1"/>
  <c r="DF51" i="1"/>
  <c r="DF52" i="1"/>
  <c r="DF53" i="1"/>
  <c r="DF54" i="1"/>
  <c r="DF55" i="1"/>
  <c r="DF56" i="1"/>
  <c r="DF57" i="1"/>
  <c r="DF58" i="1"/>
  <c r="DF59" i="1"/>
  <c r="DF60" i="1"/>
  <c r="DF61" i="1"/>
  <c r="DF62" i="1"/>
  <c r="DF63" i="1"/>
  <c r="DF64" i="1"/>
  <c r="DF65" i="1"/>
  <c r="DF66" i="1"/>
  <c r="DF67" i="1"/>
  <c r="DF68" i="1"/>
  <c r="DF69" i="1"/>
  <c r="DF70" i="1"/>
  <c r="DF71" i="1"/>
  <c r="DF72" i="1"/>
  <c r="DF73" i="1"/>
  <c r="DF74" i="1"/>
  <c r="DF75" i="1"/>
  <c r="DF76" i="1"/>
  <c r="DF77" i="1"/>
  <c r="DF78" i="1"/>
  <c r="DF79" i="1"/>
  <c r="DF80" i="1"/>
  <c r="DF81" i="1"/>
  <c r="DF82" i="1"/>
  <c r="DF83" i="1"/>
  <c r="DF84" i="1"/>
  <c r="DF85" i="1"/>
  <c r="DF86" i="1"/>
  <c r="DF87" i="1"/>
  <c r="DF88" i="1"/>
  <c r="DF89" i="1"/>
  <c r="DF90" i="1"/>
  <c r="DF91" i="1"/>
  <c r="DF92" i="1"/>
  <c r="DF93" i="1"/>
  <c r="DF94" i="1"/>
  <c r="DF95" i="1"/>
  <c r="DF96" i="1"/>
  <c r="DF97" i="1"/>
  <c r="DF98" i="1"/>
  <c r="DF99" i="1"/>
  <c r="DF100" i="1"/>
  <c r="DF101" i="1"/>
  <c r="DF102" i="1"/>
  <c r="DF103" i="1"/>
  <c r="DF104" i="1"/>
  <c r="DF105" i="1"/>
  <c r="DF106" i="1"/>
  <c r="DF107" i="1"/>
  <c r="DF108" i="1"/>
  <c r="DF109" i="1"/>
  <c r="DF110" i="1"/>
  <c r="DF111" i="1"/>
  <c r="DF112" i="1"/>
  <c r="DF113" i="1"/>
  <c r="DF114" i="1"/>
  <c r="DF115" i="1"/>
  <c r="DF116" i="1"/>
  <c r="DF117" i="1"/>
  <c r="DF118" i="1"/>
  <c r="DF119" i="1"/>
  <c r="DF120" i="1"/>
  <c r="DF121" i="1"/>
  <c r="DF122" i="1"/>
  <c r="DF123" i="1"/>
  <c r="DF124" i="1"/>
  <c r="DF125" i="1"/>
  <c r="DF126" i="1"/>
  <c r="DF127" i="1"/>
  <c r="DF128" i="1"/>
  <c r="DF129" i="1"/>
  <c r="DF130" i="1"/>
  <c r="DF131" i="1"/>
  <c r="DF132" i="1"/>
  <c r="DF133" i="1"/>
  <c r="DF134" i="1"/>
  <c r="DF151" i="1"/>
  <c r="DF152" i="1"/>
  <c r="DF153" i="1"/>
  <c r="DF154" i="1"/>
  <c r="DF155" i="1"/>
  <c r="DF156" i="1"/>
  <c r="DF157" i="1"/>
  <c r="DF158" i="1"/>
  <c r="DF159" i="1"/>
  <c r="DF160" i="1"/>
  <c r="DF161" i="1"/>
  <c r="DF162" i="1"/>
  <c r="DF163" i="1"/>
  <c r="DF164" i="1"/>
  <c r="DF165" i="1"/>
  <c r="DF166" i="1"/>
  <c r="DF167" i="1"/>
  <c r="DF168" i="1"/>
  <c r="DF169" i="1"/>
  <c r="DF170" i="1"/>
  <c r="DF171" i="1"/>
  <c r="DF172" i="1"/>
  <c r="DF173" i="1"/>
  <c r="DF174" i="1"/>
  <c r="DF175" i="1"/>
  <c r="DF176" i="1"/>
  <c r="DF177" i="1"/>
  <c r="DF178" i="1"/>
  <c r="DF179" i="1"/>
  <c r="DF180" i="1"/>
  <c r="DF181" i="1"/>
  <c r="DF182" i="1"/>
  <c r="DF183" i="1"/>
  <c r="DF184" i="1"/>
  <c r="DF185" i="1"/>
  <c r="DF186" i="1"/>
  <c r="DF187" i="1"/>
  <c r="DF188" i="1"/>
  <c r="DF189" i="1"/>
  <c r="DF190" i="1"/>
  <c r="DF191" i="1"/>
  <c r="DF192" i="1"/>
  <c r="DF193" i="1"/>
  <c r="DF194" i="1"/>
  <c r="DF195" i="1"/>
  <c r="DF196" i="1"/>
  <c r="DF197" i="1"/>
  <c r="DF198" i="1"/>
  <c r="DF199" i="1"/>
  <c r="DF200" i="1"/>
  <c r="DF201" i="1"/>
  <c r="DF202" i="1"/>
  <c r="DF203" i="1"/>
  <c r="DF204" i="1"/>
  <c r="DF205" i="1"/>
  <c r="DF206" i="1"/>
  <c r="DF207" i="1"/>
  <c r="DF208" i="1"/>
  <c r="DF209" i="1"/>
  <c r="DF210" i="1"/>
  <c r="DF211" i="1"/>
  <c r="DF212" i="1"/>
  <c r="DF213" i="1"/>
  <c r="DF214" i="1"/>
  <c r="DF215" i="1"/>
  <c r="DF216" i="1"/>
  <c r="DF217" i="1"/>
  <c r="DF218" i="1"/>
  <c r="DF219" i="1"/>
  <c r="DF220" i="1"/>
  <c r="DF221" i="1"/>
  <c r="DF222" i="1"/>
  <c r="DF223" i="1"/>
  <c r="DF224" i="1"/>
  <c r="DF225" i="1"/>
  <c r="DF226" i="1"/>
  <c r="DF227" i="1"/>
  <c r="DF228" i="1"/>
  <c r="DF229" i="1"/>
  <c r="DF230" i="1"/>
  <c r="DF231" i="1"/>
  <c r="DF232" i="1"/>
  <c r="DF233" i="1"/>
  <c r="DF234" i="1"/>
  <c r="DF235" i="1"/>
  <c r="DF236" i="1"/>
  <c r="DF237" i="1"/>
  <c r="DF238" i="1"/>
  <c r="DF239" i="1"/>
  <c r="DF240" i="1"/>
  <c r="DF241" i="1"/>
  <c r="DF242" i="1"/>
  <c r="DF243" i="1"/>
  <c r="DF244" i="1"/>
  <c r="DF245" i="1"/>
  <c r="DF246" i="1"/>
  <c r="DF247" i="1"/>
  <c r="DF248" i="1"/>
  <c r="DF249" i="1"/>
  <c r="DF250" i="1"/>
  <c r="DF251" i="1"/>
  <c r="DF252" i="1"/>
  <c r="DF253" i="1"/>
  <c r="DF254" i="1"/>
  <c r="DF255" i="1"/>
  <c r="DF256" i="1"/>
  <c r="DF257" i="1"/>
  <c r="DF258" i="1"/>
  <c r="DF259" i="1"/>
  <c r="DF260" i="1"/>
  <c r="DF261" i="1"/>
  <c r="DF262" i="1"/>
  <c r="DF263" i="1"/>
  <c r="DF264" i="1"/>
  <c r="DF265" i="1"/>
  <c r="DF266" i="1"/>
  <c r="DF267" i="1"/>
  <c r="DF268" i="1"/>
  <c r="DF269" i="1"/>
  <c r="DF270" i="1"/>
  <c r="DF271" i="1"/>
  <c r="DF272" i="1"/>
  <c r="DF273" i="1"/>
  <c r="DF274" i="1"/>
  <c r="DF275" i="1"/>
  <c r="DF276" i="1"/>
  <c r="DF277" i="1"/>
  <c r="DF278" i="1"/>
  <c r="DF279" i="1"/>
  <c r="DF280" i="1"/>
  <c r="DF281" i="1"/>
  <c r="DF282" i="1"/>
  <c r="DF283" i="1"/>
  <c r="DF284" i="1"/>
  <c r="DF285" i="1"/>
  <c r="DF286" i="1"/>
  <c r="DF287" i="1"/>
  <c r="DF288" i="1"/>
  <c r="DF289" i="1"/>
  <c r="DF290" i="1"/>
  <c r="DF291" i="1"/>
  <c r="DF292" i="1"/>
  <c r="DF293" i="1"/>
  <c r="DF294" i="1"/>
  <c r="DF295" i="1"/>
  <c r="DF296" i="1"/>
  <c r="DF297" i="1"/>
  <c r="DF298" i="1"/>
  <c r="DF299" i="1"/>
  <c r="DF300" i="1"/>
  <c r="DF301" i="1"/>
  <c r="DF302" i="1"/>
  <c r="DF303" i="1"/>
  <c r="DF304" i="1"/>
  <c r="DF305" i="1"/>
  <c r="DF306" i="1"/>
  <c r="DF307" i="1"/>
  <c r="F2" i="6"/>
  <c r="F3" i="6" s="1"/>
  <c r="F4" i="6" s="1"/>
  <c r="F5" i="6" s="1"/>
  <c r="F6" i="6" s="1"/>
  <c r="F7" i="6" s="1"/>
  <c r="F8" i="6" s="1"/>
  <c r="F9" i="6" s="1"/>
  <c r="F10" i="6" s="1"/>
  <c r="F11" i="6" s="1"/>
  <c r="F12" i="6" s="1"/>
  <c r="F13" i="6" s="1"/>
  <c r="F14" i="6" s="1"/>
  <c r="F15" i="6" s="1"/>
  <c r="F16" i="6" s="1"/>
  <c r="F17" i="6" s="1"/>
  <c r="F18" i="6" s="1"/>
  <c r="F19" i="6" s="1"/>
  <c r="F20" i="6" s="1"/>
  <c r="F21" i="6" s="1"/>
  <c r="F22" i="6" s="1"/>
  <c r="F23" i="6" s="1"/>
  <c r="F24" i="6" s="1"/>
  <c r="F25" i="6" s="1"/>
  <c r="F26" i="6" s="1"/>
  <c r="F27" i="6" s="1"/>
  <c r="C2" i="6" a="1"/>
  <c r="C2" i="6" s="1"/>
  <c r="B2" i="6" a="1"/>
  <c r="B2" i="6" s="1"/>
  <c r="M11" i="4"/>
  <c r="M12" i="4" s="1"/>
  <c r="M16" i="4" s="1"/>
  <c r="M17" i="4" s="1"/>
  <c r="M18" i="4" s="1"/>
  <c r="M19" i="4" s="1"/>
  <c r="M20" i="4" s="1"/>
  <c r="M21" i="4" s="1"/>
  <c r="M22" i="4" s="1"/>
  <c r="M23" i="4" s="1"/>
  <c r="M34" i="4" s="1"/>
  <c r="L11" i="4"/>
  <c r="L12" i="4" s="1"/>
  <c r="L16" i="4" s="1"/>
  <c r="L17" i="4" s="1"/>
  <c r="L18" i="4" s="1"/>
  <c r="L19" i="4" s="1"/>
  <c r="L20" i="4" s="1"/>
  <c r="L21" i="4" s="1"/>
  <c r="L22" i="4" s="1"/>
  <c r="L23" i="4" s="1"/>
  <c r="L34" i="4" s="1"/>
  <c r="H11" i="4"/>
  <c r="H12" i="4" s="1"/>
  <c r="H16" i="4" s="1"/>
  <c r="H17" i="4" s="1"/>
  <c r="H18" i="4" s="1"/>
  <c r="H19" i="4" s="1"/>
  <c r="H20" i="4" s="1"/>
  <c r="H21" i="4" s="1"/>
  <c r="H22" i="4" s="1"/>
  <c r="H23" i="4" s="1"/>
  <c r="H34" i="4" s="1"/>
  <c r="O11" i="4"/>
  <c r="O12" i="4" s="1"/>
  <c r="O16" i="4" s="1"/>
  <c r="O17" i="4" s="1"/>
  <c r="O18" i="4" s="1"/>
  <c r="O19" i="4" s="1"/>
  <c r="O20" i="4" s="1"/>
  <c r="O21" i="4" s="1"/>
  <c r="O22" i="4" s="1"/>
  <c r="O23" i="4" s="1"/>
  <c r="O34" i="4" s="1"/>
  <c r="N11" i="4"/>
  <c r="N12" i="4" s="1"/>
  <c r="N16" i="4" s="1"/>
  <c r="N17" i="4" s="1"/>
  <c r="N18" i="4" s="1"/>
  <c r="N19" i="4" s="1"/>
  <c r="N20" i="4" s="1"/>
  <c r="N21" i="4" s="1"/>
  <c r="N22" i="4" s="1"/>
  <c r="N23" i="4" s="1"/>
  <c r="N34" i="4" s="1"/>
  <c r="K11" i="4"/>
  <c r="K12" i="4" s="1"/>
  <c r="K16" i="4" s="1"/>
  <c r="K17" i="4" s="1"/>
  <c r="K18" i="4" s="1"/>
  <c r="K19" i="4" s="1"/>
  <c r="K20" i="4" s="1"/>
  <c r="K21" i="4" s="1"/>
  <c r="K22" i="4" s="1"/>
  <c r="K23" i="4" s="1"/>
  <c r="K34" i="4" s="1"/>
  <c r="J11" i="4"/>
  <c r="J12" i="4" s="1"/>
  <c r="J16" i="4" s="1"/>
  <c r="J17" i="4" s="1"/>
  <c r="J18" i="4" s="1"/>
  <c r="J19" i="4" s="1"/>
  <c r="J20" i="4" s="1"/>
  <c r="J21" i="4" s="1"/>
  <c r="J22" i="4" s="1"/>
  <c r="J23" i="4" s="1"/>
  <c r="J34" i="4" s="1"/>
  <c r="I11" i="4"/>
  <c r="I12" i="4" s="1"/>
  <c r="I16" i="4" s="1"/>
  <c r="I17" i="4" s="1"/>
  <c r="I18" i="4" s="1"/>
  <c r="I19" i="4" s="1"/>
  <c r="I20" i="4" s="1"/>
  <c r="I21" i="4" s="1"/>
  <c r="I22" i="4" s="1"/>
  <c r="I23" i="4" s="1"/>
  <c r="I34" i="4" s="1"/>
  <c r="G11" i="4"/>
  <c r="G10" i="7" s="1"/>
  <c r="F11" i="4"/>
  <c r="F12" i="4" s="1"/>
  <c r="F16" i="4" s="1"/>
  <c r="F17" i="4" s="1"/>
  <c r="F18" i="4" s="1"/>
  <c r="F19" i="4" s="1"/>
  <c r="F20" i="4" s="1"/>
  <c r="F21" i="4" s="1"/>
  <c r="F22" i="4" s="1"/>
  <c r="F23" i="4" s="1"/>
  <c r="F34" i="4" s="1"/>
  <c r="E11" i="4"/>
  <c r="E12" i="4" s="1"/>
  <c r="E16" i="4" s="1"/>
  <c r="E17" i="4" s="1"/>
  <c r="E18" i="4" s="1"/>
  <c r="E19" i="4" s="1"/>
  <c r="E20" i="4" s="1"/>
  <c r="E21" i="4" s="1"/>
  <c r="E22" i="4" s="1"/>
  <c r="E23" i="4" s="1"/>
  <c r="E34" i="4" s="1"/>
  <c r="D11" i="4"/>
  <c r="D12" i="4" s="1"/>
  <c r="D16" i="4" s="1"/>
  <c r="D17" i="4" s="1"/>
  <c r="D18" i="4" s="1"/>
  <c r="D19" i="4" s="1"/>
  <c r="D20" i="4" s="1"/>
  <c r="D21" i="4" s="1"/>
  <c r="D22" i="4" s="1"/>
  <c r="D23" i="4" s="1"/>
  <c r="D34" i="4" s="1"/>
  <c r="CX307" i="1"/>
  <c r="CW307" i="1"/>
  <c r="CX306" i="1"/>
  <c r="CW306" i="1"/>
  <c r="CX305" i="1"/>
  <c r="CW305" i="1"/>
  <c r="CX304" i="1"/>
  <c r="CW304" i="1"/>
  <c r="CX303" i="1"/>
  <c r="CW303" i="1"/>
  <c r="CX302" i="1"/>
  <c r="CW302" i="1"/>
  <c r="CX301" i="1"/>
  <c r="CW301" i="1"/>
  <c r="CX300" i="1"/>
  <c r="CW300" i="1"/>
  <c r="CX299" i="1"/>
  <c r="CW299" i="1"/>
  <c r="CX298" i="1"/>
  <c r="CW298" i="1"/>
  <c r="CX297" i="1"/>
  <c r="CW297" i="1"/>
  <c r="CX296" i="1"/>
  <c r="CW296" i="1"/>
  <c r="CX295" i="1"/>
  <c r="CW295" i="1"/>
  <c r="CX294" i="1"/>
  <c r="CW294" i="1"/>
  <c r="CX293" i="1"/>
  <c r="CW293" i="1"/>
  <c r="CX292" i="1"/>
  <c r="CW292" i="1"/>
  <c r="CX291" i="1"/>
  <c r="CW291" i="1"/>
  <c r="CX290" i="1"/>
  <c r="CW290" i="1"/>
  <c r="CX289" i="1"/>
  <c r="CW289" i="1"/>
  <c r="CX288" i="1"/>
  <c r="CW288" i="1"/>
  <c r="CX287" i="1"/>
  <c r="CW287" i="1"/>
  <c r="CX286" i="1"/>
  <c r="CW286" i="1"/>
  <c r="CX285" i="1"/>
  <c r="CW285" i="1"/>
  <c r="CX284" i="1"/>
  <c r="CW284" i="1"/>
  <c r="CX283" i="1"/>
  <c r="CW283" i="1"/>
  <c r="CX282" i="1"/>
  <c r="CW282" i="1"/>
  <c r="CX281" i="1"/>
  <c r="CW281" i="1"/>
  <c r="CX280" i="1"/>
  <c r="CW280" i="1"/>
  <c r="CX279" i="1"/>
  <c r="CW279" i="1"/>
  <c r="CX278" i="1"/>
  <c r="CW278" i="1"/>
  <c r="CX277" i="1"/>
  <c r="CW277" i="1"/>
  <c r="CX276" i="1"/>
  <c r="CW276" i="1"/>
  <c r="CX275" i="1"/>
  <c r="CW275" i="1"/>
  <c r="CX274" i="1"/>
  <c r="CW274" i="1"/>
  <c r="CX273" i="1"/>
  <c r="CW273" i="1"/>
  <c r="CX272" i="1"/>
  <c r="CW272" i="1"/>
  <c r="CX271" i="1"/>
  <c r="CW271" i="1"/>
  <c r="CX270" i="1"/>
  <c r="CW270" i="1"/>
  <c r="CX269" i="1"/>
  <c r="CW269" i="1"/>
  <c r="CX268" i="1"/>
  <c r="CW268" i="1"/>
  <c r="CX267" i="1"/>
  <c r="CW267" i="1"/>
  <c r="CX266" i="1"/>
  <c r="CW266" i="1"/>
  <c r="CX265" i="1"/>
  <c r="CW265" i="1"/>
  <c r="CX264" i="1"/>
  <c r="CW264" i="1"/>
  <c r="CX263" i="1"/>
  <c r="CW263" i="1"/>
  <c r="CX262" i="1"/>
  <c r="CW262" i="1"/>
  <c r="CX261" i="1"/>
  <c r="CW261" i="1"/>
  <c r="CX260" i="1"/>
  <c r="CW260" i="1"/>
  <c r="CX259" i="1"/>
  <c r="CW259" i="1"/>
  <c r="CX258" i="1"/>
  <c r="CW258" i="1"/>
  <c r="CX257" i="1"/>
  <c r="CW257" i="1"/>
  <c r="CX256" i="1"/>
  <c r="CW256" i="1"/>
  <c r="CX255" i="1"/>
  <c r="CW255" i="1"/>
  <c r="CX254" i="1"/>
  <c r="CW254" i="1"/>
  <c r="CX253" i="1"/>
  <c r="CW253" i="1"/>
  <c r="CX252" i="1"/>
  <c r="CW252" i="1"/>
  <c r="CX251" i="1"/>
  <c r="CW251" i="1"/>
  <c r="CX250" i="1"/>
  <c r="CW250" i="1"/>
  <c r="CX249" i="1"/>
  <c r="CW249" i="1"/>
  <c r="CX248" i="1"/>
  <c r="CW248" i="1"/>
  <c r="CX247" i="1"/>
  <c r="CW247" i="1"/>
  <c r="CX246" i="1"/>
  <c r="CW246" i="1"/>
  <c r="CX245" i="1"/>
  <c r="CW245" i="1"/>
  <c r="CX244" i="1"/>
  <c r="CW244" i="1"/>
  <c r="CX243" i="1"/>
  <c r="CW243" i="1"/>
  <c r="CX242" i="1"/>
  <c r="CW242" i="1"/>
  <c r="CX241" i="1"/>
  <c r="CW241" i="1"/>
  <c r="CX240" i="1"/>
  <c r="CW240" i="1"/>
  <c r="CX239" i="1"/>
  <c r="CW239" i="1"/>
  <c r="CX238" i="1"/>
  <c r="CW238" i="1"/>
  <c r="CX237" i="1"/>
  <c r="CW237" i="1"/>
  <c r="CX236" i="1"/>
  <c r="CW236" i="1"/>
  <c r="CX235" i="1"/>
  <c r="CW235" i="1"/>
  <c r="CX234" i="1"/>
  <c r="CW234" i="1"/>
  <c r="CX233" i="1"/>
  <c r="CW233" i="1"/>
  <c r="CX232" i="1"/>
  <c r="CW232" i="1"/>
  <c r="CX231" i="1"/>
  <c r="CW231" i="1"/>
  <c r="CX230" i="1"/>
  <c r="CW230" i="1"/>
  <c r="CX229" i="1"/>
  <c r="CW229" i="1"/>
  <c r="CX228" i="1"/>
  <c r="CW228" i="1"/>
  <c r="CX227" i="1"/>
  <c r="CW227" i="1"/>
  <c r="CX226" i="1"/>
  <c r="CW226" i="1"/>
  <c r="CX225" i="1"/>
  <c r="CW225" i="1"/>
  <c r="CX224" i="1"/>
  <c r="CW224" i="1"/>
  <c r="CX223" i="1"/>
  <c r="CW223" i="1"/>
  <c r="CX222" i="1"/>
  <c r="CW222" i="1"/>
  <c r="CX221" i="1"/>
  <c r="CW221" i="1"/>
  <c r="CX220" i="1"/>
  <c r="CW220" i="1"/>
  <c r="CX219" i="1"/>
  <c r="CW219" i="1"/>
  <c r="CX218" i="1"/>
  <c r="CW218" i="1"/>
  <c r="CX217" i="1"/>
  <c r="CW217" i="1"/>
  <c r="CX216" i="1"/>
  <c r="CW216" i="1"/>
  <c r="CX215" i="1"/>
  <c r="CW215" i="1"/>
  <c r="CX214" i="1"/>
  <c r="CW214" i="1"/>
  <c r="CX213" i="1"/>
  <c r="CW213" i="1"/>
  <c r="CX212" i="1"/>
  <c r="CW212" i="1"/>
  <c r="CX211" i="1"/>
  <c r="CW211" i="1"/>
  <c r="CX210" i="1"/>
  <c r="CW210" i="1"/>
  <c r="CX209" i="1"/>
  <c r="CW209" i="1"/>
  <c r="CX208" i="1"/>
  <c r="CW208" i="1"/>
  <c r="CX207" i="1"/>
  <c r="CW207" i="1"/>
  <c r="CX206" i="1"/>
  <c r="CW206" i="1"/>
  <c r="CX205" i="1"/>
  <c r="CW205" i="1"/>
  <c r="CX204" i="1"/>
  <c r="CW204" i="1"/>
  <c r="CX203" i="1"/>
  <c r="CW203" i="1"/>
  <c r="CX202" i="1"/>
  <c r="CW202" i="1"/>
  <c r="CX201" i="1"/>
  <c r="CW201" i="1"/>
  <c r="CX200" i="1"/>
  <c r="CW200" i="1"/>
  <c r="CX199" i="1"/>
  <c r="CW199" i="1"/>
  <c r="CX198" i="1"/>
  <c r="CW198" i="1"/>
  <c r="CX197" i="1"/>
  <c r="CW197" i="1"/>
  <c r="CX196" i="1"/>
  <c r="CW196" i="1"/>
  <c r="CX195" i="1"/>
  <c r="CW195" i="1"/>
  <c r="CX194" i="1"/>
  <c r="CW194" i="1"/>
  <c r="CX193" i="1"/>
  <c r="CW193" i="1"/>
  <c r="CX192" i="1"/>
  <c r="CW192" i="1"/>
  <c r="CX191" i="1"/>
  <c r="CW191" i="1"/>
  <c r="CX190" i="1"/>
  <c r="CW190" i="1"/>
  <c r="CX189" i="1"/>
  <c r="CW189" i="1"/>
  <c r="CX188" i="1"/>
  <c r="CW188" i="1"/>
  <c r="CX187" i="1"/>
  <c r="CW187" i="1"/>
  <c r="CX186" i="1"/>
  <c r="CW186" i="1"/>
  <c r="CX185" i="1"/>
  <c r="CW185" i="1"/>
  <c r="CX184" i="1"/>
  <c r="CW184" i="1"/>
  <c r="CX183" i="1"/>
  <c r="CW183" i="1"/>
  <c r="CX182" i="1"/>
  <c r="CW182" i="1"/>
  <c r="CX181" i="1"/>
  <c r="CW181" i="1"/>
  <c r="CX180" i="1"/>
  <c r="CW180" i="1"/>
  <c r="CX179" i="1"/>
  <c r="CW179" i="1"/>
  <c r="CX178" i="1"/>
  <c r="CW178" i="1"/>
  <c r="CX177" i="1"/>
  <c r="CW177" i="1"/>
  <c r="CX176" i="1"/>
  <c r="CW176" i="1"/>
  <c r="CX175" i="1"/>
  <c r="CW175" i="1"/>
  <c r="CX174" i="1"/>
  <c r="CW174" i="1"/>
  <c r="CX173" i="1"/>
  <c r="CW173" i="1"/>
  <c r="CX172" i="1"/>
  <c r="CW172" i="1"/>
  <c r="CX171" i="1"/>
  <c r="CW171" i="1"/>
  <c r="CX170" i="1"/>
  <c r="CW170" i="1"/>
  <c r="CX169" i="1"/>
  <c r="CW169" i="1"/>
  <c r="CX168" i="1"/>
  <c r="CW168" i="1"/>
  <c r="CX167" i="1"/>
  <c r="CW167" i="1"/>
  <c r="CX166" i="1"/>
  <c r="CW166" i="1"/>
  <c r="CX165" i="1"/>
  <c r="CW165" i="1"/>
  <c r="CX164" i="1"/>
  <c r="CW164" i="1"/>
  <c r="CX163" i="1"/>
  <c r="CW163" i="1"/>
  <c r="CX162" i="1"/>
  <c r="CW162" i="1"/>
  <c r="CX161" i="1"/>
  <c r="CW161" i="1"/>
  <c r="CX160" i="1"/>
  <c r="CW160" i="1"/>
  <c r="CX159" i="1"/>
  <c r="CW159" i="1"/>
  <c r="CX158" i="1"/>
  <c r="CW158" i="1"/>
  <c r="CX157" i="1"/>
  <c r="CW157" i="1"/>
  <c r="CX156" i="1"/>
  <c r="CW156" i="1"/>
  <c r="CX155" i="1"/>
  <c r="CW155" i="1"/>
  <c r="CX154" i="1"/>
  <c r="CW154" i="1"/>
  <c r="CX153" i="1"/>
  <c r="CW153" i="1"/>
  <c r="CX152" i="1"/>
  <c r="CW152" i="1"/>
  <c r="CX151" i="1"/>
  <c r="CW151" i="1"/>
  <c r="CX134" i="1"/>
  <c r="CW134" i="1"/>
  <c r="CX133" i="1"/>
  <c r="CW133" i="1"/>
  <c r="CX132" i="1"/>
  <c r="CW132" i="1"/>
  <c r="CX131" i="1"/>
  <c r="CW131" i="1"/>
  <c r="CX130" i="1"/>
  <c r="CW130" i="1"/>
  <c r="CX129" i="1"/>
  <c r="CW129" i="1"/>
  <c r="CX128" i="1"/>
  <c r="CW128" i="1"/>
  <c r="CX127" i="1"/>
  <c r="CW127" i="1"/>
  <c r="CX126" i="1"/>
  <c r="CW126" i="1"/>
  <c r="CX125" i="1"/>
  <c r="CW125" i="1"/>
  <c r="CX124" i="1"/>
  <c r="CW124" i="1"/>
  <c r="CX123" i="1"/>
  <c r="CW123" i="1"/>
  <c r="CX122" i="1"/>
  <c r="CW122" i="1"/>
  <c r="CX121" i="1"/>
  <c r="CW121" i="1"/>
  <c r="CX120" i="1"/>
  <c r="CW120" i="1"/>
  <c r="CX119" i="1"/>
  <c r="CW119" i="1"/>
  <c r="CX118" i="1"/>
  <c r="CW118" i="1"/>
  <c r="CX117" i="1"/>
  <c r="CW117" i="1"/>
  <c r="CX116" i="1"/>
  <c r="CW116" i="1"/>
  <c r="CX115" i="1"/>
  <c r="CW115" i="1"/>
  <c r="CX114" i="1"/>
  <c r="CW114" i="1"/>
  <c r="CX113" i="1"/>
  <c r="CW113" i="1"/>
  <c r="CX112" i="1"/>
  <c r="CW112" i="1"/>
  <c r="CX111" i="1"/>
  <c r="CW111" i="1"/>
  <c r="CX110" i="1"/>
  <c r="CW110" i="1"/>
  <c r="CX109" i="1"/>
  <c r="CW109" i="1"/>
  <c r="CX108" i="1"/>
  <c r="CW108" i="1"/>
  <c r="CX107" i="1"/>
  <c r="CW107" i="1"/>
  <c r="CX106" i="1"/>
  <c r="CW106" i="1"/>
  <c r="CX105" i="1"/>
  <c r="CW105" i="1"/>
  <c r="CX104" i="1"/>
  <c r="CW104" i="1"/>
  <c r="CX103" i="1"/>
  <c r="CW103" i="1"/>
  <c r="CX102" i="1"/>
  <c r="CW102" i="1"/>
  <c r="CX101" i="1"/>
  <c r="CW101" i="1"/>
  <c r="CX100" i="1"/>
  <c r="CW100" i="1"/>
  <c r="CX99" i="1"/>
  <c r="CW99" i="1"/>
  <c r="CX98" i="1"/>
  <c r="CW98" i="1"/>
  <c r="CX97" i="1"/>
  <c r="CW97" i="1"/>
  <c r="CX96" i="1"/>
  <c r="CW96" i="1"/>
  <c r="CX95" i="1"/>
  <c r="CW95" i="1"/>
  <c r="CX94" i="1"/>
  <c r="CW94" i="1"/>
  <c r="CX93" i="1"/>
  <c r="CW93" i="1"/>
  <c r="CX92" i="1"/>
  <c r="CW92" i="1"/>
  <c r="CX91" i="1"/>
  <c r="CW91" i="1"/>
  <c r="CX90" i="1"/>
  <c r="CW90" i="1"/>
  <c r="CX89" i="1"/>
  <c r="CW89" i="1"/>
  <c r="CX88" i="1"/>
  <c r="CW88" i="1"/>
  <c r="CX87" i="1"/>
  <c r="CW87" i="1"/>
  <c r="CX86" i="1"/>
  <c r="CW86" i="1"/>
  <c r="CX85" i="1"/>
  <c r="CW85" i="1"/>
  <c r="CX84" i="1"/>
  <c r="CW84" i="1"/>
  <c r="CX83" i="1"/>
  <c r="CW83" i="1"/>
  <c r="CX82" i="1"/>
  <c r="CW82" i="1"/>
  <c r="CX81" i="1"/>
  <c r="CW81" i="1"/>
  <c r="CX80" i="1"/>
  <c r="CW80" i="1"/>
  <c r="CX79" i="1"/>
  <c r="CW79" i="1"/>
  <c r="CX78" i="1"/>
  <c r="CW78" i="1"/>
  <c r="CX77" i="1"/>
  <c r="CW77" i="1"/>
  <c r="CX76" i="1"/>
  <c r="CW76" i="1"/>
  <c r="CX75" i="1"/>
  <c r="CW75" i="1"/>
  <c r="CX74" i="1"/>
  <c r="CW74" i="1"/>
  <c r="CX73" i="1"/>
  <c r="CW73" i="1"/>
  <c r="CX72" i="1"/>
  <c r="CW72" i="1"/>
  <c r="CX71" i="1"/>
  <c r="CW71" i="1"/>
  <c r="CX70" i="1"/>
  <c r="CW70" i="1"/>
  <c r="CX69" i="1"/>
  <c r="CW69" i="1"/>
  <c r="CX68" i="1"/>
  <c r="CW68" i="1"/>
  <c r="CX67" i="1"/>
  <c r="CW67" i="1"/>
  <c r="CX66" i="1"/>
  <c r="CW66" i="1"/>
  <c r="CX65" i="1"/>
  <c r="CW65" i="1"/>
  <c r="CX64" i="1"/>
  <c r="CW64" i="1"/>
  <c r="CX63" i="1"/>
  <c r="CW63" i="1"/>
  <c r="CX62" i="1"/>
  <c r="CW62" i="1"/>
  <c r="CX61" i="1"/>
  <c r="CW61" i="1"/>
  <c r="CX60" i="1"/>
  <c r="CW60" i="1"/>
  <c r="CX59" i="1"/>
  <c r="CW59" i="1"/>
  <c r="CX58" i="1"/>
  <c r="CW58" i="1"/>
  <c r="CX57" i="1"/>
  <c r="CW57" i="1"/>
  <c r="CX56" i="1"/>
  <c r="CW56" i="1"/>
  <c r="CX55" i="1"/>
  <c r="CW55" i="1"/>
  <c r="CX54" i="1"/>
  <c r="CW54" i="1"/>
  <c r="CX53" i="1"/>
  <c r="CW53" i="1"/>
  <c r="CX52" i="1"/>
  <c r="CW52" i="1"/>
  <c r="CX51" i="1"/>
  <c r="CW51" i="1"/>
  <c r="CX50" i="1"/>
  <c r="CW50" i="1"/>
  <c r="CX49" i="1"/>
  <c r="CW49" i="1"/>
  <c r="CX48" i="1"/>
  <c r="CW48" i="1"/>
  <c r="CX47" i="1"/>
  <c r="CW47" i="1"/>
  <c r="CX46" i="1"/>
  <c r="CW46" i="1"/>
  <c r="CX45" i="1"/>
  <c r="CW45" i="1"/>
  <c r="CX44" i="1"/>
  <c r="CW44" i="1"/>
  <c r="CX43" i="1"/>
  <c r="CW43" i="1"/>
  <c r="CX42" i="1"/>
  <c r="CW42" i="1"/>
  <c r="CX41" i="1"/>
  <c r="CW41" i="1"/>
  <c r="CX40" i="1"/>
  <c r="CW40" i="1"/>
  <c r="CX39" i="1"/>
  <c r="CW39" i="1"/>
  <c r="CX38" i="1"/>
  <c r="CW38" i="1"/>
  <c r="CX37" i="1"/>
  <c r="CW37" i="1"/>
  <c r="CX36" i="1"/>
  <c r="CW36" i="1"/>
  <c r="CX35" i="1"/>
  <c r="CW35" i="1"/>
  <c r="CX34" i="1"/>
  <c r="CW34" i="1"/>
  <c r="CX33" i="1"/>
  <c r="CW33" i="1"/>
  <c r="CX32" i="1"/>
  <c r="CW32" i="1"/>
  <c r="CX31" i="1"/>
  <c r="CW31" i="1"/>
  <c r="CX30" i="1"/>
  <c r="CW30" i="1"/>
  <c r="CX29" i="1"/>
  <c r="CW29" i="1"/>
  <c r="CX28" i="1"/>
  <c r="CW28" i="1"/>
  <c r="CX27" i="1"/>
  <c r="CW27" i="1"/>
  <c r="CX26" i="1"/>
  <c r="CW26" i="1"/>
  <c r="CX25" i="1"/>
  <c r="CW25" i="1"/>
  <c r="CX24" i="1"/>
  <c r="CW24" i="1"/>
  <c r="CX23" i="1"/>
  <c r="CW23" i="1"/>
  <c r="CX22" i="1"/>
  <c r="CW22" i="1"/>
  <c r="CX21" i="1"/>
  <c r="CW21" i="1"/>
  <c r="CX20" i="1"/>
  <c r="CW20" i="1"/>
  <c r="CX19" i="1"/>
  <c r="CW19" i="1"/>
  <c r="CX18" i="1"/>
  <c r="CW18" i="1"/>
  <c r="CX17" i="1"/>
  <c r="CW17" i="1"/>
  <c r="CX16" i="1"/>
  <c r="CW16" i="1"/>
  <c r="CX15" i="1"/>
  <c r="CW15" i="1"/>
  <c r="CX14" i="1"/>
  <c r="CW14" i="1"/>
  <c r="CX13" i="1"/>
  <c r="CW13" i="1"/>
  <c r="CX12" i="1"/>
  <c r="CW12" i="1"/>
  <c r="CX11" i="1"/>
  <c r="CW11" i="1"/>
  <c r="CX10" i="1"/>
  <c r="CW10" i="1"/>
  <c r="CX9" i="1"/>
  <c r="CW9" i="1"/>
  <c r="CX8" i="1"/>
  <c r="CW8" i="1"/>
  <c r="CX7" i="1"/>
  <c r="CW7" i="1"/>
  <c r="CX6" i="1"/>
  <c r="CW6" i="1"/>
  <c r="CX5" i="1"/>
  <c r="CW5" i="1"/>
  <c r="CX4" i="1"/>
  <c r="CW4" i="1"/>
  <c r="CX3" i="1"/>
  <c r="CW3" i="1"/>
  <c r="CX2" i="1"/>
  <c r="M10" i="7" l="1"/>
  <c r="L10" i="7"/>
  <c r="K10" i="7"/>
  <c r="G12" i="4"/>
  <c r="G16" i="4" s="1"/>
  <c r="G17" i="4" s="1"/>
  <c r="G18" i="4" s="1"/>
  <c r="G19" i="4" s="1"/>
  <c r="G20" i="4" s="1"/>
  <c r="G21" i="4" s="1"/>
  <c r="G22" i="4" s="1"/>
  <c r="G23" i="4" s="1"/>
  <c r="G34" i="4" s="1"/>
  <c r="J10" i="7"/>
  <c r="I10" i="7"/>
  <c r="D10" i="7"/>
  <c r="H10" i="7"/>
  <c r="F10" i="7"/>
  <c r="O10" i="7"/>
  <c r="E10" i="7"/>
  <c r="N10" i="7"/>
  <c r="K11" i="7"/>
  <c r="K15" i="7" s="1"/>
  <c r="K26" i="7" s="1"/>
  <c r="J11" i="7"/>
  <c r="J15" i="7" s="1"/>
  <c r="J16" i="7" s="1"/>
  <c r="D11" i="7"/>
  <c r="D15" i="7" s="1"/>
  <c r="D26" i="7" s="1"/>
  <c r="I11" i="7"/>
  <c r="I15" i="7" s="1"/>
  <c r="I16" i="7" s="1"/>
  <c r="I17" i="7" s="1"/>
  <c r="H11" i="7"/>
  <c r="H15" i="7" s="1"/>
  <c r="H26" i="7" s="1"/>
  <c r="F11" i="7"/>
  <c r="F15" i="7" s="1"/>
  <c r="F26" i="7" s="1"/>
  <c r="O11" i="7"/>
  <c r="O15" i="7" s="1"/>
  <c r="O16" i="7" s="1"/>
  <c r="AE40" i="7" s="1"/>
  <c r="E11" i="7"/>
  <c r="E15" i="7" s="1"/>
  <c r="E26" i="7" s="1"/>
  <c r="N11" i="7"/>
  <c r="N15" i="7" s="1"/>
  <c r="AD39" i="7" s="1"/>
  <c r="M11" i="7"/>
  <c r="M15" i="7" s="1"/>
  <c r="AC26" i="7" s="1"/>
  <c r="L11" i="7"/>
  <c r="L15" i="7" s="1"/>
  <c r="L16" i="7" s="1"/>
  <c r="E39" i="4"/>
  <c r="F28" i="6"/>
  <c r="F29" i="6" s="1"/>
  <c r="F30" i="6" s="1"/>
  <c r="F31" i="6" s="1"/>
  <c r="F32" i="6" s="1"/>
  <c r="F33" i="6" s="1"/>
  <c r="F34" i="6" s="1"/>
  <c r="F35" i="6" s="1"/>
  <c r="F36" i="6" s="1"/>
  <c r="F37" i="6" s="1"/>
  <c r="F38" i="6" s="1"/>
  <c r="F39" i="6" s="1"/>
  <c r="F40" i="6" s="1"/>
  <c r="F41" i="6" s="1"/>
  <c r="F42" i="6" s="1"/>
  <c r="F43" i="6" s="1"/>
  <c r="F44" i="6" s="1"/>
  <c r="F45" i="6" s="1"/>
  <c r="F46" i="6" s="1"/>
  <c r="F47" i="6" s="1"/>
  <c r="F48" i="6" s="1"/>
  <c r="F49" i="6" s="1"/>
  <c r="F50" i="6" s="1"/>
  <c r="F51" i="6" s="1"/>
  <c r="F52" i="6" s="1"/>
  <c r="F53" i="6" s="1"/>
  <c r="CZ161" i="1" s="1"/>
  <c r="DE161" i="1" s="1"/>
  <c r="CZ2" i="1"/>
  <c r="CZ152" i="1"/>
  <c r="DE152" i="1" s="1"/>
  <c r="CZ243" i="1"/>
  <c r="DE243" i="1" s="1"/>
  <c r="CZ253" i="1"/>
  <c r="DE253" i="1" s="1"/>
  <c r="CZ264" i="1"/>
  <c r="DE264" i="1" s="1"/>
  <c r="CZ176" i="1"/>
  <c r="DE176" i="1" s="1"/>
  <c r="CZ220" i="1"/>
  <c r="DE220" i="1" s="1"/>
  <c r="CZ177" i="1"/>
  <c r="DE177" i="1" s="1"/>
  <c r="CZ208" i="1"/>
  <c r="DE208" i="1" s="1"/>
  <c r="CZ278" i="1"/>
  <c r="DE278" i="1" s="1"/>
  <c r="CZ289" i="1"/>
  <c r="DE289" i="1" s="1"/>
  <c r="CZ299" i="1"/>
  <c r="DE299" i="1" s="1"/>
  <c r="CZ170" i="1"/>
  <c r="DE170" i="1" s="1"/>
  <c r="K39" i="4"/>
  <c r="L39" i="4"/>
  <c r="M39" i="4"/>
  <c r="N39" i="4"/>
  <c r="O39" i="4"/>
  <c r="F39" i="4"/>
  <c r="D39" i="4"/>
  <c r="H39" i="4"/>
  <c r="I39" i="4"/>
  <c r="J39" i="4"/>
  <c r="I28" i="4"/>
  <c r="K28" i="4"/>
  <c r="F28" i="4"/>
  <c r="O32" i="4"/>
  <c r="F32" i="4"/>
  <c r="E32" i="4"/>
  <c r="H28" i="4"/>
  <c r="D32" i="4"/>
  <c r="H31" i="4"/>
  <c r="M33" i="4"/>
  <c r="F31" i="4"/>
  <c r="I27" i="4"/>
  <c r="I33" i="4"/>
  <c r="I30" i="4"/>
  <c r="H27" i="4"/>
  <c r="H33" i="4"/>
  <c r="H30" i="4"/>
  <c r="D33" i="4"/>
  <c r="L29" i="4"/>
  <c r="K29" i="4"/>
  <c r="L33" i="4"/>
  <c r="N32" i="4"/>
  <c r="J29" i="4"/>
  <c r="K33" i="4"/>
  <c r="M32" i="4"/>
  <c r="O31" i="4"/>
  <c r="E31" i="4"/>
  <c r="I29" i="4"/>
  <c r="D27" i="4"/>
  <c r="F27" i="4"/>
  <c r="J33" i="4"/>
  <c r="L32" i="4"/>
  <c r="N31" i="4"/>
  <c r="D31" i="4"/>
  <c r="F30" i="4"/>
  <c r="H29" i="4"/>
  <c r="O27" i="4"/>
  <c r="E27" i="4"/>
  <c r="K32" i="4"/>
  <c r="M31" i="4"/>
  <c r="O30" i="4"/>
  <c r="E30" i="4"/>
  <c r="N33" i="4"/>
  <c r="N27" i="4"/>
  <c r="O28" i="4"/>
  <c r="E28" i="4"/>
  <c r="J32" i="4"/>
  <c r="L31" i="4"/>
  <c r="N30" i="4"/>
  <c r="D30" i="4"/>
  <c r="F29" i="4"/>
  <c r="M27" i="4"/>
  <c r="N28" i="4"/>
  <c r="D28" i="4"/>
  <c r="I32" i="4"/>
  <c r="K31" i="4"/>
  <c r="M30" i="4"/>
  <c r="O29" i="4"/>
  <c r="E29" i="4"/>
  <c r="J27" i="4"/>
  <c r="L27" i="4"/>
  <c r="M28" i="4"/>
  <c r="F33" i="4"/>
  <c r="H32" i="4"/>
  <c r="J31" i="4"/>
  <c r="L30" i="4"/>
  <c r="N29" i="4"/>
  <c r="D29" i="4"/>
  <c r="J30" i="4"/>
  <c r="J28" i="4"/>
  <c r="K27" i="4"/>
  <c r="L28" i="4"/>
  <c r="O33" i="4"/>
  <c r="E33" i="4"/>
  <c r="I31" i="4"/>
  <c r="K30" i="4"/>
  <c r="M29" i="4"/>
  <c r="CZ254" i="1" l="1"/>
  <c r="DE254" i="1" s="1"/>
  <c r="CZ188" i="1"/>
  <c r="DE188" i="1" s="1"/>
  <c r="CZ244" i="1"/>
  <c r="DE244" i="1" s="1"/>
  <c r="CZ223" i="1"/>
  <c r="DE223" i="1" s="1"/>
  <c r="CZ211" i="1"/>
  <c r="DE211" i="1" s="1"/>
  <c r="CZ198" i="1"/>
  <c r="DE198" i="1" s="1"/>
  <c r="CZ233" i="1"/>
  <c r="DE233" i="1" s="1"/>
  <c r="CZ269" i="1"/>
  <c r="DE269" i="1" s="1"/>
  <c r="CZ178" i="1"/>
  <c r="DE178" i="1" s="1"/>
  <c r="CZ234" i="1"/>
  <c r="DE234" i="1" s="1"/>
  <c r="CZ261" i="1"/>
  <c r="DE261" i="1" s="1"/>
  <c r="CZ190" i="1"/>
  <c r="DE190" i="1" s="1"/>
  <c r="CZ305" i="1"/>
  <c r="DE305" i="1" s="1"/>
  <c r="CZ297" i="1"/>
  <c r="DE297" i="1" s="1"/>
  <c r="CZ259" i="1"/>
  <c r="DE259" i="1" s="1"/>
  <c r="CZ227" i="1"/>
  <c r="DE227" i="1" s="1"/>
  <c r="CZ302" i="1"/>
  <c r="DE302" i="1" s="1"/>
  <c r="CZ249" i="1"/>
  <c r="DE249" i="1" s="1"/>
  <c r="CZ168" i="1"/>
  <c r="DE168" i="1" s="1"/>
  <c r="CZ306" i="1"/>
  <c r="DE306" i="1" s="1"/>
  <c r="CZ224" i="1"/>
  <c r="DE224" i="1" s="1"/>
  <c r="CZ292" i="1"/>
  <c r="DE292" i="1" s="1"/>
  <c r="CZ215" i="1"/>
  <c r="DE215" i="1" s="1"/>
  <c r="CZ265" i="1"/>
  <c r="DE265" i="1" s="1"/>
  <c r="CZ279" i="1"/>
  <c r="DE279" i="1" s="1"/>
  <c r="CZ158" i="1"/>
  <c r="DE158" i="1" s="1"/>
  <c r="CZ4" i="1"/>
  <c r="CZ290" i="1"/>
  <c r="DE290" i="1" s="1"/>
  <c r="CZ216" i="1"/>
  <c r="DE216" i="1" s="1"/>
  <c r="CZ205" i="1"/>
  <c r="DE205" i="1" s="1"/>
  <c r="CZ262" i="1"/>
  <c r="DE262" i="1" s="1"/>
  <c r="CZ225" i="1"/>
  <c r="DE225" i="1" s="1"/>
  <c r="CZ291" i="1"/>
  <c r="DE291" i="1" s="1"/>
  <c r="CZ296" i="1"/>
  <c r="DE296" i="1" s="1"/>
  <c r="CZ282" i="1"/>
  <c r="DE282" i="1" s="1"/>
  <c r="CZ179" i="1"/>
  <c r="DE179" i="1" s="1"/>
  <c r="CZ237" i="1"/>
  <c r="DE237" i="1" s="1"/>
  <c r="CZ226" i="1"/>
  <c r="DE226" i="1" s="1"/>
  <c r="CZ3" i="1"/>
  <c r="CZ272" i="1"/>
  <c r="DE272" i="1" s="1"/>
  <c r="CZ260" i="1"/>
  <c r="DE260" i="1" s="1"/>
  <c r="CZ169" i="1"/>
  <c r="DE169" i="1" s="1"/>
  <c r="CZ217" i="1"/>
  <c r="DE217" i="1" s="1"/>
  <c r="CZ230" i="1"/>
  <c r="DE230" i="1" s="1"/>
  <c r="CZ159" i="1"/>
  <c r="DE159" i="1" s="1"/>
  <c r="CZ207" i="1"/>
  <c r="DE207" i="1" s="1"/>
  <c r="CZ206" i="1"/>
  <c r="DE206" i="1" s="1"/>
  <c r="CZ195" i="1"/>
  <c r="DE195" i="1" s="1"/>
  <c r="CZ182" i="1"/>
  <c r="DE182" i="1" s="1"/>
  <c r="CZ317" i="1"/>
  <c r="DC317" i="1" s="1"/>
  <c r="CZ239" i="1"/>
  <c r="DE239" i="1" s="1"/>
  <c r="CZ200" i="1"/>
  <c r="DE200" i="1" s="1"/>
  <c r="CZ298" i="1"/>
  <c r="DE298" i="1" s="1"/>
  <c r="CZ197" i="1"/>
  <c r="DE197" i="1" s="1"/>
  <c r="CZ196" i="1"/>
  <c r="DE196" i="1" s="1"/>
  <c r="CZ185" i="1"/>
  <c r="DE185" i="1" s="1"/>
  <c r="CZ172" i="1"/>
  <c r="DE172" i="1" s="1"/>
  <c r="CZ308" i="1"/>
  <c r="DC308" i="1" s="1"/>
  <c r="CZ288" i="1"/>
  <c r="DE288" i="1" s="1"/>
  <c r="CZ187" i="1"/>
  <c r="DE187" i="1" s="1"/>
  <c r="CZ186" i="1"/>
  <c r="DE186" i="1" s="1"/>
  <c r="CZ263" i="1"/>
  <c r="DE263" i="1" s="1"/>
  <c r="CZ162" i="1"/>
  <c r="DE162" i="1" s="1"/>
  <c r="CZ318" i="1"/>
  <c r="DB318" i="1" s="1"/>
  <c r="CZ310" i="1"/>
  <c r="CZ321" i="1"/>
  <c r="DA321" i="1" s="1"/>
  <c r="CZ214" i="1"/>
  <c r="DE214" i="1" s="1"/>
  <c r="CZ175" i="1"/>
  <c r="DE175" i="1" s="1"/>
  <c r="CZ213" i="1"/>
  <c r="DE213" i="1" s="1"/>
  <c r="CZ252" i="1"/>
  <c r="DE252" i="1" s="1"/>
  <c r="CZ245" i="1"/>
  <c r="DE245" i="1" s="1"/>
  <c r="CZ221" i="1"/>
  <c r="DE221" i="1" s="1"/>
  <c r="CZ323" i="1"/>
  <c r="DC323" i="1" s="1"/>
  <c r="CZ311" i="1"/>
  <c r="CZ322" i="1"/>
  <c r="DG322" i="1" s="1"/>
  <c r="CZ312" i="1"/>
  <c r="DG312" i="1" s="1"/>
  <c r="CZ286" i="1"/>
  <c r="DE286" i="1" s="1"/>
  <c r="CZ203" i="1"/>
  <c r="DE203" i="1" s="1"/>
  <c r="CZ157" i="1"/>
  <c r="DE157" i="1" s="1"/>
  <c r="CZ320" i="1"/>
  <c r="CZ307" i="1"/>
  <c r="DE307" i="1" s="1"/>
  <c r="CZ315" i="1"/>
  <c r="DG315" i="1" s="1"/>
  <c r="CZ268" i="1"/>
  <c r="DE268" i="1" s="1"/>
  <c r="CZ204" i="1"/>
  <c r="DE204" i="1" s="1"/>
  <c r="CZ295" i="1"/>
  <c r="DE295" i="1" s="1"/>
  <c r="CZ229" i="1"/>
  <c r="DE229" i="1" s="1"/>
  <c r="CZ156" i="1"/>
  <c r="DE156" i="1" s="1"/>
  <c r="CZ193" i="1"/>
  <c r="DE193" i="1" s="1"/>
  <c r="CZ219" i="1"/>
  <c r="DE219" i="1" s="1"/>
  <c r="CZ266" i="1"/>
  <c r="DE266" i="1" s="1"/>
  <c r="CZ183" i="1"/>
  <c r="DE183" i="1" s="1"/>
  <c r="CZ209" i="1"/>
  <c r="DE209" i="1" s="1"/>
  <c r="CZ174" i="1"/>
  <c r="DE174" i="1" s="1"/>
  <c r="CZ301" i="1"/>
  <c r="DE301" i="1" s="1"/>
  <c r="CZ319" i="1"/>
  <c r="DE319" i="1" s="1"/>
  <c r="CZ167" i="1"/>
  <c r="DE167" i="1" s="1"/>
  <c r="CZ166" i="1"/>
  <c r="DE166" i="1" s="1"/>
  <c r="CZ165" i="1"/>
  <c r="DE165" i="1" s="1"/>
  <c r="CZ242" i="1"/>
  <c r="DE242" i="1" s="1"/>
  <c r="CZ271" i="1"/>
  <c r="DE271" i="1" s="1"/>
  <c r="CZ314" i="1"/>
  <c r="CZ280" i="1"/>
  <c r="DE280" i="1" s="1"/>
  <c r="CZ258" i="1"/>
  <c r="DE258" i="1" s="1"/>
  <c r="CZ287" i="1"/>
  <c r="DE287" i="1" s="1"/>
  <c r="CZ276" i="1"/>
  <c r="DE276" i="1" s="1"/>
  <c r="CZ194" i="1"/>
  <c r="DE194" i="1" s="1"/>
  <c r="CZ155" i="1"/>
  <c r="DE155" i="1" s="1"/>
  <c r="CZ232" i="1"/>
  <c r="DE232" i="1" s="1"/>
  <c r="CZ191" i="1"/>
  <c r="DE191" i="1" s="1"/>
  <c r="CZ235" i="1"/>
  <c r="DE235" i="1" s="1"/>
  <c r="CZ248" i="1"/>
  <c r="DE248" i="1" s="1"/>
  <c r="CZ151" i="1"/>
  <c r="DE151" i="1" s="1"/>
  <c r="CZ184" i="1"/>
  <c r="DE184" i="1" s="1"/>
  <c r="CZ222" i="1"/>
  <c r="DE222" i="1" s="1"/>
  <c r="CZ285" i="1"/>
  <c r="DE285" i="1" s="1"/>
  <c r="CZ267" i="1"/>
  <c r="DE267" i="1" s="1"/>
  <c r="CZ256" i="1"/>
  <c r="DE256" i="1" s="1"/>
  <c r="CZ180" i="1"/>
  <c r="DE180" i="1" s="1"/>
  <c r="CZ325" i="1"/>
  <c r="CZ324" i="1"/>
  <c r="DG324" i="1" s="1"/>
  <c r="CZ250" i="1"/>
  <c r="DE250" i="1" s="1"/>
  <c r="CZ277" i="1"/>
  <c r="DE277" i="1" s="1"/>
  <c r="CZ304" i="1"/>
  <c r="DE304" i="1" s="1"/>
  <c r="CZ303" i="1"/>
  <c r="DE303" i="1" s="1"/>
  <c r="CZ251" i="1"/>
  <c r="DE251" i="1" s="1"/>
  <c r="CZ281" i="1"/>
  <c r="DE281" i="1" s="1"/>
  <c r="CZ210" i="1"/>
  <c r="DE210" i="1" s="1"/>
  <c r="CZ238" i="1"/>
  <c r="DE238" i="1" s="1"/>
  <c r="CZ300" i="1"/>
  <c r="DE300" i="1" s="1"/>
  <c r="CZ294" i="1"/>
  <c r="DE294" i="1" s="1"/>
  <c r="CZ293" i="1"/>
  <c r="DE293" i="1" s="1"/>
  <c r="CZ173" i="1"/>
  <c r="DE173" i="1" s="1"/>
  <c r="CZ212" i="1"/>
  <c r="DE212" i="1" s="1"/>
  <c r="CZ181" i="1"/>
  <c r="DE181" i="1" s="1"/>
  <c r="CZ171" i="1"/>
  <c r="DE171" i="1" s="1"/>
  <c r="CZ199" i="1"/>
  <c r="DE199" i="1" s="1"/>
  <c r="CZ228" i="1"/>
  <c r="DE228" i="1" s="1"/>
  <c r="CZ257" i="1"/>
  <c r="DE257" i="1" s="1"/>
  <c r="CZ270" i="1"/>
  <c r="DE270" i="1" s="1"/>
  <c r="CZ246" i="1"/>
  <c r="DE246" i="1" s="1"/>
  <c r="CZ284" i="1"/>
  <c r="DE284" i="1" s="1"/>
  <c r="CZ164" i="1"/>
  <c r="DE164" i="1" s="1"/>
  <c r="CZ283" i="1"/>
  <c r="DE283" i="1" s="1"/>
  <c r="CZ163" i="1"/>
  <c r="DE163" i="1" s="1"/>
  <c r="CZ202" i="1"/>
  <c r="DE202" i="1" s="1"/>
  <c r="CZ201" i="1"/>
  <c r="DE201" i="1" s="1"/>
  <c r="CZ275" i="1"/>
  <c r="DE275" i="1" s="1"/>
  <c r="CZ316" i="1"/>
  <c r="DA316" i="1" s="1"/>
  <c r="CZ241" i="1"/>
  <c r="DE241" i="1" s="1"/>
  <c r="CZ160" i="1"/>
  <c r="DE160" i="1" s="1"/>
  <c r="CZ189" i="1"/>
  <c r="DE189" i="1" s="1"/>
  <c r="CZ218" i="1"/>
  <c r="DE218" i="1" s="1"/>
  <c r="CZ247" i="1"/>
  <c r="DE247" i="1" s="1"/>
  <c r="CZ240" i="1"/>
  <c r="DE240" i="1" s="1"/>
  <c r="CZ236" i="1"/>
  <c r="DE236" i="1" s="1"/>
  <c r="CZ274" i="1"/>
  <c r="DE274" i="1" s="1"/>
  <c r="CZ154" i="1"/>
  <c r="DE154" i="1" s="1"/>
  <c r="CZ273" i="1"/>
  <c r="DE273" i="1" s="1"/>
  <c r="CZ153" i="1"/>
  <c r="DE153" i="1" s="1"/>
  <c r="CZ192" i="1"/>
  <c r="DE192" i="1" s="1"/>
  <c r="CZ255" i="1"/>
  <c r="DE255" i="1" s="1"/>
  <c r="CZ231" i="1"/>
  <c r="DE231" i="1" s="1"/>
  <c r="CZ309" i="1"/>
  <c r="DC309" i="1" s="1"/>
  <c r="CZ313" i="1"/>
  <c r="G32" i="4"/>
  <c r="G30" i="4"/>
  <c r="DG320" i="1"/>
  <c r="DC314" i="1"/>
  <c r="DA320" i="1"/>
  <c r="DH314" i="1"/>
  <c r="DA322" i="1"/>
  <c r="DG314" i="1"/>
  <c r="DE320" i="1"/>
  <c r="DC310" i="1"/>
  <c r="DC321" i="1"/>
  <c r="G33" i="4"/>
  <c r="G29" i="4"/>
  <c r="DG321" i="1"/>
  <c r="DA310" i="1"/>
  <c r="DE321" i="1"/>
  <c r="DD309" i="1"/>
  <c r="DD314" i="1"/>
  <c r="DC311" i="1"/>
  <c r="DB321" i="1"/>
  <c r="DG310" i="1"/>
  <c r="DE317" i="1"/>
  <c r="DH320" i="1"/>
  <c r="G27" i="4"/>
  <c r="G28" i="4"/>
  <c r="G39" i="4"/>
  <c r="G11" i="7"/>
  <c r="G15" i="7" s="1"/>
  <c r="G16" i="7" s="1"/>
  <c r="G17" i="7" s="1"/>
  <c r="G31" i="4"/>
  <c r="DD323" i="1"/>
  <c r="DD318" i="1"/>
  <c r="DB323" i="1"/>
  <c r="DA318" i="1"/>
  <c r="DH323" i="1"/>
  <c r="DC318" i="1"/>
  <c r="DE318" i="1"/>
  <c r="DD320" i="1"/>
  <c r="DA323" i="1"/>
  <c r="DD315" i="1"/>
  <c r="DH321" i="1"/>
  <c r="DE323" i="1"/>
  <c r="DH318" i="1"/>
  <c r="DH315" i="1"/>
  <c r="DG318" i="1"/>
  <c r="DD321" i="1"/>
  <c r="DG323" i="1"/>
  <c r="DD317" i="1"/>
  <c r="DD308" i="1"/>
  <c r="DB308" i="1"/>
  <c r="DC315" i="1"/>
  <c r="DB315" i="1"/>
  <c r="DA315" i="1"/>
  <c r="DA311" i="1"/>
  <c r="DG311" i="1"/>
  <c r="DE309" i="1"/>
  <c r="DH309" i="1"/>
  <c r="DE315" i="1"/>
  <c r="DA317" i="1"/>
  <c r="DG317" i="1"/>
  <c r="DB317" i="1"/>
  <c r="DH317" i="1"/>
  <c r="DA308" i="1"/>
  <c r="DH308" i="1"/>
  <c r="DG308" i="1"/>
  <c r="DE308" i="1"/>
  <c r="DB310" i="1"/>
  <c r="DH310" i="1"/>
  <c r="H16" i="7"/>
  <c r="H27" i="7" s="1"/>
  <c r="I27" i="7"/>
  <c r="I26" i="7"/>
  <c r="J26" i="7"/>
  <c r="K16" i="7"/>
  <c r="K17" i="7" s="1"/>
  <c r="M16" i="7"/>
  <c r="AC40" i="7" s="1"/>
  <c r="E16" i="7"/>
  <c r="E17" i="7" s="1"/>
  <c r="O17" i="7"/>
  <c r="O28" i="7" s="1"/>
  <c r="AE27" i="7"/>
  <c r="AE26" i="7"/>
  <c r="AD26" i="7"/>
  <c r="L26" i="7"/>
  <c r="N16" i="7"/>
  <c r="AD27" i="7" s="1"/>
  <c r="AB39" i="7"/>
  <c r="N26" i="7"/>
  <c r="D16" i="7"/>
  <c r="D27" i="7" s="1"/>
  <c r="M26" i="7"/>
  <c r="F16" i="7"/>
  <c r="F17" i="7" s="1"/>
  <c r="O26" i="7"/>
  <c r="AE39" i="7"/>
  <c r="AC39" i="7"/>
  <c r="AB26" i="7"/>
  <c r="O27" i="7"/>
  <c r="AB40" i="7"/>
  <c r="AB27" i="7"/>
  <c r="L27" i="7"/>
  <c r="L17" i="7"/>
  <c r="J27" i="7"/>
  <c r="J17" i="7"/>
  <c r="I28" i="7"/>
  <c r="I18" i="7"/>
  <c r="CZ27" i="1"/>
  <c r="O40" i="4"/>
  <c r="O41" i="4"/>
  <c r="N40" i="4"/>
  <c r="N41" i="4"/>
  <c r="M40" i="4"/>
  <c r="M41" i="4"/>
  <c r="L40" i="4"/>
  <c r="L41" i="4"/>
  <c r="CZ5" i="1"/>
  <c r="DG299" i="1"/>
  <c r="DD299" i="1"/>
  <c r="DH299" i="1"/>
  <c r="DA299" i="1"/>
  <c r="DC299" i="1"/>
  <c r="DB299" i="1"/>
  <c r="DC268" i="1"/>
  <c r="DA268" i="1"/>
  <c r="DH237" i="1"/>
  <c r="DG237" i="1"/>
  <c r="DB237" i="1"/>
  <c r="DD237" i="1"/>
  <c r="DC237" i="1"/>
  <c r="DA237" i="1"/>
  <c r="DH296" i="1"/>
  <c r="DG296" i="1"/>
  <c r="DD296" i="1"/>
  <c r="DC296" i="1"/>
  <c r="DB296" i="1"/>
  <c r="DA296" i="1"/>
  <c r="DD174" i="1"/>
  <c r="DH174" i="1"/>
  <c r="DG174" i="1"/>
  <c r="DC174" i="1"/>
  <c r="DA174" i="1"/>
  <c r="DB174" i="1"/>
  <c r="DC243" i="1"/>
  <c r="DG243" i="1"/>
  <c r="DD243" i="1"/>
  <c r="DH243" i="1"/>
  <c r="DB243" i="1"/>
  <c r="DA243" i="1"/>
  <c r="DG212" i="1"/>
  <c r="DD212" i="1"/>
  <c r="DC212" i="1"/>
  <c r="DB212" i="1"/>
  <c r="DA212" i="1"/>
  <c r="DG200" i="1"/>
  <c r="DH200" i="1"/>
  <c r="DA200" i="1"/>
  <c r="DC200" i="1"/>
  <c r="DD200" i="1"/>
  <c r="DB200" i="1"/>
  <c r="DG189" i="1"/>
  <c r="DD189" i="1"/>
  <c r="DH189" i="1"/>
  <c r="DA189" i="1"/>
  <c r="DB189" i="1"/>
  <c r="DH217" i="1"/>
  <c r="DG217" i="1"/>
  <c r="DD217" i="1"/>
  <c r="DB217" i="1"/>
  <c r="DC217" i="1"/>
  <c r="DA217" i="1"/>
  <c r="DC233" i="1"/>
  <c r="DD233" i="1"/>
  <c r="DG233" i="1"/>
  <c r="DH233" i="1"/>
  <c r="DB233" i="1"/>
  <c r="DA233" i="1"/>
  <c r="DG230" i="1"/>
  <c r="DH230" i="1"/>
  <c r="DC230" i="1"/>
  <c r="DA230" i="1"/>
  <c r="DB230" i="1"/>
  <c r="DD230" i="1"/>
  <c r="DH168" i="1"/>
  <c r="DD168" i="1"/>
  <c r="DG168" i="1"/>
  <c r="DC168" i="1"/>
  <c r="DB168" i="1"/>
  <c r="DA168" i="1"/>
  <c r="DH196" i="1"/>
  <c r="DG196" i="1"/>
  <c r="DD196" i="1"/>
  <c r="DC196" i="1"/>
  <c r="DB196" i="1"/>
  <c r="DA196" i="1"/>
  <c r="DH295" i="1"/>
  <c r="DG295" i="1"/>
  <c r="DD295" i="1"/>
  <c r="DB295" i="1"/>
  <c r="DC295" i="1"/>
  <c r="DA295" i="1"/>
  <c r="DG289" i="1"/>
  <c r="DD289" i="1"/>
  <c r="DH289" i="1"/>
  <c r="DA289" i="1"/>
  <c r="DC289" i="1"/>
  <c r="DB289" i="1"/>
  <c r="DH258" i="1"/>
  <c r="DG258" i="1"/>
  <c r="DB258" i="1"/>
  <c r="DC258" i="1"/>
  <c r="DA258" i="1"/>
  <c r="DD258" i="1"/>
  <c r="DH158" i="1"/>
  <c r="DD158" i="1"/>
  <c r="DG158" i="1"/>
  <c r="DB158" i="1"/>
  <c r="DC158" i="1"/>
  <c r="DA158" i="1"/>
  <c r="DG300" i="1"/>
  <c r="DH300" i="1"/>
  <c r="DA300" i="1"/>
  <c r="DD300" i="1"/>
  <c r="DC300" i="1"/>
  <c r="DB300" i="1"/>
  <c r="DH286" i="1"/>
  <c r="DG286" i="1"/>
  <c r="DD286" i="1"/>
  <c r="DC286" i="1"/>
  <c r="DB286" i="1"/>
  <c r="DA286" i="1"/>
  <c r="DH186" i="1"/>
  <c r="DG186" i="1"/>
  <c r="DD186" i="1"/>
  <c r="DB186" i="1"/>
  <c r="DC186" i="1"/>
  <c r="DA186" i="1"/>
  <c r="DH264" i="1"/>
  <c r="DG264" i="1"/>
  <c r="DC264" i="1"/>
  <c r="DD264" i="1"/>
  <c r="DA264" i="1"/>
  <c r="DB264" i="1"/>
  <c r="DH164" i="1"/>
  <c r="DD164" i="1"/>
  <c r="DG164" i="1"/>
  <c r="DC164" i="1"/>
  <c r="DA164" i="1"/>
  <c r="DB164" i="1"/>
  <c r="DH302" i="1"/>
  <c r="DG302" i="1"/>
  <c r="DD302" i="1"/>
  <c r="DC302" i="1"/>
  <c r="DA302" i="1"/>
  <c r="DB302" i="1"/>
  <c r="DD202" i="1"/>
  <c r="DH202" i="1"/>
  <c r="DG202" i="1"/>
  <c r="DC202" i="1"/>
  <c r="DA202" i="1"/>
  <c r="DB202" i="1"/>
  <c r="DD191" i="1"/>
  <c r="DG191" i="1"/>
  <c r="DH191" i="1"/>
  <c r="DA191" i="1"/>
  <c r="DB191" i="1"/>
  <c r="DC191" i="1"/>
  <c r="DH235" i="1"/>
  <c r="DD235" i="1"/>
  <c r="DG235" i="1"/>
  <c r="DD170" i="1"/>
  <c r="DG170" i="1"/>
  <c r="DH170" i="1"/>
  <c r="DA170" i="1"/>
  <c r="DC170" i="1"/>
  <c r="DB170" i="1"/>
  <c r="DG279" i="1"/>
  <c r="DD279" i="1"/>
  <c r="DA279" i="1"/>
  <c r="DB279" i="1"/>
  <c r="DC279" i="1"/>
  <c r="DH279" i="1"/>
  <c r="DG248" i="1"/>
  <c r="DB248" i="1"/>
  <c r="DH207" i="1"/>
  <c r="DC207" i="1"/>
  <c r="DB207" i="1"/>
  <c r="DG207" i="1"/>
  <c r="DD207" i="1"/>
  <c r="DA207" i="1"/>
  <c r="DG270" i="1"/>
  <c r="DH270" i="1"/>
  <c r="DA270" i="1"/>
  <c r="DB270" i="1"/>
  <c r="DD270" i="1"/>
  <c r="DC270" i="1"/>
  <c r="DH276" i="1"/>
  <c r="DG276" i="1"/>
  <c r="DD276" i="1"/>
  <c r="DB276" i="1"/>
  <c r="DC276" i="1"/>
  <c r="DA276" i="1"/>
  <c r="DH176" i="1"/>
  <c r="DG176" i="1"/>
  <c r="DD176" i="1"/>
  <c r="DB176" i="1"/>
  <c r="DC176" i="1"/>
  <c r="DA176" i="1"/>
  <c r="DH254" i="1"/>
  <c r="DC254" i="1"/>
  <c r="DG254" i="1"/>
  <c r="DD254" i="1"/>
  <c r="DB254" i="1"/>
  <c r="DA254" i="1"/>
  <c r="DH154" i="1"/>
  <c r="DD154" i="1"/>
  <c r="DG154" i="1"/>
  <c r="DC154" i="1"/>
  <c r="DA154" i="1"/>
  <c r="DB154" i="1"/>
  <c r="DG223" i="1"/>
  <c r="DC223" i="1"/>
  <c r="DD223" i="1"/>
  <c r="DH223" i="1"/>
  <c r="DB223" i="1"/>
  <c r="DA223" i="1"/>
  <c r="DH292" i="1"/>
  <c r="DG292" i="1"/>
  <c r="DB292" i="1"/>
  <c r="DC292" i="1"/>
  <c r="DA292" i="1"/>
  <c r="DD292" i="1"/>
  <c r="DG251" i="1"/>
  <c r="DH251" i="1"/>
  <c r="DD251" i="1"/>
  <c r="DC251" i="1"/>
  <c r="DA251" i="1"/>
  <c r="DB251" i="1"/>
  <c r="DD161" i="1"/>
  <c r="DG161" i="1"/>
  <c r="DH161" i="1"/>
  <c r="DA161" i="1"/>
  <c r="DB161" i="1"/>
  <c r="DC161" i="1"/>
  <c r="DG259" i="1"/>
  <c r="DD259" i="1"/>
  <c r="DH259" i="1"/>
  <c r="DA259" i="1"/>
  <c r="DB259" i="1"/>
  <c r="DC259" i="1"/>
  <c r="DG159" i="1"/>
  <c r="DH159" i="1"/>
  <c r="DC159" i="1"/>
  <c r="DA159" i="1"/>
  <c r="DB159" i="1"/>
  <c r="DD159" i="1"/>
  <c r="DH228" i="1"/>
  <c r="DG228" i="1"/>
  <c r="DB228" i="1"/>
  <c r="DD228" i="1"/>
  <c r="DA228" i="1"/>
  <c r="DC228" i="1"/>
  <c r="DH307" i="1"/>
  <c r="DG307" i="1"/>
  <c r="DC307" i="1"/>
  <c r="DB307" i="1"/>
  <c r="DD307" i="1"/>
  <c r="DA307" i="1"/>
  <c r="DB187" i="1"/>
  <c r="DG220" i="1"/>
  <c r="DH220" i="1"/>
  <c r="DA220" i="1"/>
  <c r="DC220" i="1"/>
  <c r="DD220" i="1"/>
  <c r="DB220" i="1"/>
  <c r="DH256" i="1"/>
  <c r="DG256" i="1"/>
  <c r="DD256" i="1"/>
  <c r="DB256" i="1"/>
  <c r="DC256" i="1"/>
  <c r="DA256" i="1"/>
  <c r="DG234" i="1"/>
  <c r="DH234" i="1"/>
  <c r="DC234" i="1"/>
  <c r="DD234" i="1"/>
  <c r="DB234" i="1"/>
  <c r="DA234" i="1"/>
  <c r="DC203" i="1"/>
  <c r="DD203" i="1"/>
  <c r="DH203" i="1"/>
  <c r="DG203" i="1"/>
  <c r="DB203" i="1"/>
  <c r="DA203" i="1"/>
  <c r="DH272" i="1"/>
  <c r="DG272" i="1"/>
  <c r="DC272" i="1"/>
  <c r="DA272" i="1"/>
  <c r="DD272" i="1"/>
  <c r="DB272" i="1"/>
  <c r="DD172" i="1"/>
  <c r="DH172" i="1"/>
  <c r="DG172" i="1"/>
  <c r="DC172" i="1"/>
  <c r="DA172" i="1"/>
  <c r="DB172" i="1"/>
  <c r="DG281" i="1"/>
  <c r="DD281" i="1"/>
  <c r="DH281" i="1"/>
  <c r="DA281" i="1"/>
  <c r="DB281" i="1"/>
  <c r="DC281" i="1"/>
  <c r="DH238" i="1"/>
  <c r="DG238" i="1"/>
  <c r="DD238" i="1"/>
  <c r="DB238" i="1"/>
  <c r="DC238" i="1"/>
  <c r="DA238" i="1"/>
  <c r="DG244" i="1"/>
  <c r="DH244" i="1"/>
  <c r="DD244" i="1"/>
  <c r="DC244" i="1"/>
  <c r="DA244" i="1"/>
  <c r="DB244" i="1"/>
  <c r="DG241" i="1"/>
  <c r="DD241" i="1"/>
  <c r="DH241" i="1"/>
  <c r="DC241" i="1"/>
  <c r="DA241" i="1"/>
  <c r="DB241" i="1"/>
  <c r="DG280" i="1"/>
  <c r="DH280" i="1"/>
  <c r="DA280" i="1"/>
  <c r="DD280" i="1"/>
  <c r="DB280" i="1"/>
  <c r="DC280" i="1"/>
  <c r="DG249" i="1"/>
  <c r="DD249" i="1"/>
  <c r="DH249" i="1"/>
  <c r="DA249" i="1"/>
  <c r="DB249" i="1"/>
  <c r="DC249" i="1"/>
  <c r="DH218" i="1"/>
  <c r="DG218" i="1"/>
  <c r="DC218" i="1"/>
  <c r="DD218" i="1"/>
  <c r="DB218" i="1"/>
  <c r="DA218" i="1"/>
  <c r="DH287" i="1"/>
  <c r="DC287" i="1"/>
  <c r="DB287" i="1"/>
  <c r="DD287" i="1"/>
  <c r="DA287" i="1"/>
  <c r="DG287" i="1"/>
  <c r="DH177" i="1"/>
  <c r="DG177" i="1"/>
  <c r="DD177" i="1"/>
  <c r="DB177" i="1"/>
  <c r="DC177" i="1"/>
  <c r="DA177" i="1"/>
  <c r="DH190" i="1"/>
  <c r="DH246" i="1"/>
  <c r="DG246" i="1"/>
  <c r="DD246" i="1"/>
  <c r="DB246" i="1"/>
  <c r="DC246" i="1"/>
  <c r="DA246" i="1"/>
  <c r="DH224" i="1"/>
  <c r="DG224" i="1"/>
  <c r="DD224" i="1"/>
  <c r="DC224" i="1"/>
  <c r="DB224" i="1"/>
  <c r="DA224" i="1"/>
  <c r="DG262" i="1"/>
  <c r="DH262" i="1"/>
  <c r="DC262" i="1"/>
  <c r="DD262" i="1"/>
  <c r="DA262" i="1"/>
  <c r="DB262" i="1"/>
  <c r="DD162" i="1"/>
  <c r="DG162" i="1"/>
  <c r="DH162" i="1"/>
  <c r="DC162" i="1"/>
  <c r="DA162" i="1"/>
  <c r="DB162" i="1"/>
  <c r="DG255" i="1"/>
  <c r="DH255" i="1"/>
  <c r="DD255" i="1"/>
  <c r="DB255" i="1"/>
  <c r="DC255" i="1"/>
  <c r="DA255" i="1"/>
  <c r="DG181" i="1"/>
  <c r="DC181" i="1"/>
  <c r="DH181" i="1"/>
  <c r="DG291" i="1"/>
  <c r="DD291" i="1"/>
  <c r="DH291" i="1"/>
  <c r="DA291" i="1"/>
  <c r="DC291" i="1"/>
  <c r="DB291" i="1"/>
  <c r="DH208" i="1"/>
  <c r="DG208" i="1"/>
  <c r="DC208" i="1"/>
  <c r="DB208" i="1"/>
  <c r="DD208" i="1"/>
  <c r="DA208" i="1"/>
  <c r="DH277" i="1"/>
  <c r="DG277" i="1"/>
  <c r="DD277" i="1"/>
  <c r="DG167" i="1"/>
  <c r="DG214" i="1"/>
  <c r="DH214" i="1"/>
  <c r="DD214" i="1"/>
  <c r="DC214" i="1"/>
  <c r="DA214" i="1"/>
  <c r="DB214" i="1"/>
  <c r="DG205" i="1"/>
  <c r="DD205" i="1"/>
  <c r="DB205" i="1"/>
  <c r="DC205" i="1"/>
  <c r="DH205" i="1"/>
  <c r="DA205" i="1"/>
  <c r="DC183" i="1"/>
  <c r="DH183" i="1"/>
  <c r="DG183" i="1"/>
  <c r="DD183" i="1"/>
  <c r="DB183" i="1"/>
  <c r="DA183" i="1"/>
  <c r="DG252" i="1"/>
  <c r="DC252" i="1"/>
  <c r="DH252" i="1"/>
  <c r="DD252" i="1"/>
  <c r="DB252" i="1"/>
  <c r="DA252" i="1"/>
  <c r="DD152" i="1"/>
  <c r="DH152" i="1"/>
  <c r="DG152" i="1"/>
  <c r="DC152" i="1"/>
  <c r="DB152" i="1"/>
  <c r="DA152" i="1"/>
  <c r="DG305" i="1"/>
  <c r="DD305" i="1"/>
  <c r="DB305" i="1"/>
  <c r="DH305" i="1"/>
  <c r="DC305" i="1"/>
  <c r="DA305" i="1"/>
  <c r="DG240" i="1"/>
  <c r="DH240" i="1"/>
  <c r="DC240" i="1"/>
  <c r="DD240" i="1"/>
  <c r="DA240" i="1"/>
  <c r="DB240" i="1"/>
  <c r="DG301" i="1"/>
  <c r="DD301" i="1"/>
  <c r="DH301" i="1"/>
  <c r="DA301" i="1"/>
  <c r="DC301" i="1"/>
  <c r="DB301" i="1"/>
  <c r="DG239" i="1"/>
  <c r="DD239" i="1"/>
  <c r="DA239" i="1"/>
  <c r="DH239" i="1"/>
  <c r="DB239" i="1"/>
  <c r="DC239" i="1"/>
  <c r="DH298" i="1"/>
  <c r="DG298" i="1"/>
  <c r="DC298" i="1"/>
  <c r="DD298" i="1"/>
  <c r="DB298" i="1"/>
  <c r="DA298" i="1"/>
  <c r="DG211" i="1"/>
  <c r="DH211" i="1"/>
  <c r="DD211" i="1"/>
  <c r="DA211" i="1"/>
  <c r="DC211" i="1"/>
  <c r="DB211" i="1"/>
  <c r="DG269" i="1"/>
  <c r="DD269" i="1"/>
  <c r="DH269" i="1"/>
  <c r="DA269" i="1"/>
  <c r="DB269" i="1"/>
  <c r="DC269" i="1"/>
  <c r="DH266" i="1"/>
  <c r="DG266" i="1"/>
  <c r="DD266" i="1"/>
  <c r="DB266" i="1"/>
  <c r="DC266" i="1"/>
  <c r="DA266" i="1"/>
  <c r="DD182" i="1"/>
  <c r="DH182" i="1"/>
  <c r="DG182" i="1"/>
  <c r="DC182" i="1"/>
  <c r="DB182" i="1"/>
  <c r="DA182" i="1"/>
  <c r="DG250" i="1"/>
  <c r="DA250" i="1"/>
  <c r="DH250" i="1"/>
  <c r="DD250" i="1"/>
  <c r="DB250" i="1"/>
  <c r="DC250" i="1"/>
  <c r="DG210" i="1"/>
  <c r="DH210" i="1"/>
  <c r="DA210" i="1"/>
  <c r="DC210" i="1"/>
  <c r="DB210" i="1"/>
  <c r="DD210" i="1"/>
  <c r="DH198" i="1"/>
  <c r="DG198" i="1"/>
  <c r="DC198" i="1"/>
  <c r="DB198" i="1"/>
  <c r="DD198" i="1"/>
  <c r="DA198" i="1"/>
  <c r="DH157" i="1"/>
  <c r="DG157" i="1"/>
  <c r="DB157" i="1"/>
  <c r="DC157" i="1"/>
  <c r="DD157" i="1"/>
  <c r="DA157" i="1"/>
  <c r="DH226" i="1"/>
  <c r="DG226" i="1"/>
  <c r="DD226" i="1"/>
  <c r="DB226" i="1"/>
  <c r="DA226" i="1"/>
  <c r="DC226" i="1"/>
  <c r="DH173" i="1"/>
  <c r="DG290" i="1"/>
  <c r="DH290" i="1"/>
  <c r="DA290" i="1"/>
  <c r="DC290" i="1"/>
  <c r="DB290" i="1"/>
  <c r="DD290" i="1"/>
  <c r="DD180" i="1"/>
  <c r="DG180" i="1"/>
  <c r="DH180" i="1"/>
  <c r="DC180" i="1"/>
  <c r="DA180" i="1"/>
  <c r="DB180" i="1"/>
  <c r="DG219" i="1"/>
  <c r="DD219" i="1"/>
  <c r="DH219" i="1"/>
  <c r="DA219" i="1"/>
  <c r="DC219" i="1"/>
  <c r="DB219" i="1"/>
  <c r="DG288" i="1"/>
  <c r="DC288" i="1"/>
  <c r="DH188" i="1"/>
  <c r="DG188" i="1"/>
  <c r="DD188" i="1"/>
  <c r="DB188" i="1"/>
  <c r="DC188" i="1"/>
  <c r="DA188" i="1"/>
  <c r="DH257" i="1"/>
  <c r="DB257" i="1"/>
  <c r="DG257" i="1"/>
  <c r="DC257" i="1"/>
  <c r="DD257" i="1"/>
  <c r="DA257" i="1"/>
  <c r="DH227" i="1"/>
  <c r="DG227" i="1"/>
  <c r="DB227" i="1"/>
  <c r="DD227" i="1"/>
  <c r="DC227" i="1"/>
  <c r="DA227" i="1"/>
  <c r="DH216" i="1"/>
  <c r="DG216" i="1"/>
  <c r="DD216" i="1"/>
  <c r="DB216" i="1"/>
  <c r="DC216" i="1"/>
  <c r="DA216" i="1"/>
  <c r="DG294" i="1"/>
  <c r="DD294" i="1"/>
  <c r="DH294" i="1"/>
  <c r="DC294" i="1"/>
  <c r="DB294" i="1"/>
  <c r="DA294" i="1"/>
  <c r="DG194" i="1"/>
  <c r="DD194" i="1"/>
  <c r="DC194" i="1"/>
  <c r="DH194" i="1"/>
  <c r="DB194" i="1"/>
  <c r="DA194" i="1"/>
  <c r="DC185" i="1"/>
  <c r="DH185" i="1"/>
  <c r="DG185" i="1"/>
  <c r="DD185" i="1"/>
  <c r="DB185" i="1"/>
  <c r="DA185" i="1"/>
  <c r="DC263" i="1"/>
  <c r="DG263" i="1"/>
  <c r="DD263" i="1"/>
  <c r="DB263" i="1"/>
  <c r="DH263" i="1"/>
  <c r="DA263" i="1"/>
  <c r="DH232" i="1"/>
  <c r="DG225" i="1"/>
  <c r="DH225" i="1"/>
  <c r="DD225" i="1"/>
  <c r="DB225" i="1"/>
  <c r="DC225" i="1"/>
  <c r="DA225" i="1"/>
  <c r="DH285" i="1"/>
  <c r="DD285" i="1"/>
  <c r="DG285" i="1"/>
  <c r="DC285" i="1"/>
  <c r="DB285" i="1"/>
  <c r="DA285" i="1"/>
  <c r="DG169" i="1"/>
  <c r="DH169" i="1"/>
  <c r="DC169" i="1"/>
  <c r="DA169" i="1"/>
  <c r="DB169" i="1"/>
  <c r="DD169" i="1"/>
  <c r="DH197" i="1"/>
  <c r="DG197" i="1"/>
  <c r="DC197" i="1"/>
  <c r="DB197" i="1"/>
  <c r="DD197" i="1"/>
  <c r="DA197" i="1"/>
  <c r="DH166" i="1"/>
  <c r="DG166" i="1"/>
  <c r="DD166" i="1"/>
  <c r="DC166" i="1"/>
  <c r="DB166" i="1"/>
  <c r="DA166" i="1"/>
  <c r="DC213" i="1"/>
  <c r="DG213" i="1"/>
  <c r="DH213" i="1"/>
  <c r="DD213" i="1"/>
  <c r="DB213" i="1"/>
  <c r="DA213" i="1"/>
  <c r="DG236" i="1"/>
  <c r="DD236" i="1"/>
  <c r="DG229" i="1"/>
  <c r="DD229" i="1"/>
  <c r="DH229" i="1"/>
  <c r="DC229" i="1"/>
  <c r="DA229" i="1"/>
  <c r="DH267" i="1"/>
  <c r="DG267" i="1"/>
  <c r="DB267" i="1"/>
  <c r="DD267" i="1"/>
  <c r="DC267" i="1"/>
  <c r="DA267" i="1"/>
  <c r="DH297" i="1"/>
  <c r="DG297" i="1"/>
  <c r="DC297" i="1"/>
  <c r="DD297" i="1"/>
  <c r="DB297" i="1"/>
  <c r="DA297" i="1"/>
  <c r="DG273" i="1"/>
  <c r="DC273" i="1"/>
  <c r="DH273" i="1"/>
  <c r="DD273" i="1"/>
  <c r="DB273" i="1"/>
  <c r="DH242" i="1"/>
  <c r="DG242" i="1"/>
  <c r="DG231" i="1"/>
  <c r="DD231" i="1"/>
  <c r="DH231" i="1"/>
  <c r="DC231" i="1"/>
  <c r="DA231" i="1"/>
  <c r="DB231" i="1"/>
  <c r="DG260" i="1"/>
  <c r="DH260" i="1"/>
  <c r="DD260" i="1"/>
  <c r="DA260" i="1"/>
  <c r="DB260" i="1"/>
  <c r="DC260" i="1"/>
  <c r="DD160" i="1"/>
  <c r="DG160" i="1"/>
  <c r="DH160" i="1"/>
  <c r="DA160" i="1"/>
  <c r="DB160" i="1"/>
  <c r="DC160" i="1"/>
  <c r="DG209" i="1"/>
  <c r="DH209" i="1"/>
  <c r="DD209" i="1"/>
  <c r="DA209" i="1"/>
  <c r="DC209" i="1"/>
  <c r="DB209" i="1"/>
  <c r="DH278" i="1"/>
  <c r="DG278" i="1"/>
  <c r="DD278" i="1"/>
  <c r="DB278" i="1"/>
  <c r="DC278" i="1"/>
  <c r="DA278" i="1"/>
  <c r="DH178" i="1"/>
  <c r="DG178" i="1"/>
  <c r="DD178" i="1"/>
  <c r="DB178" i="1"/>
  <c r="DC178" i="1"/>
  <c r="DA178" i="1"/>
  <c r="DH247" i="1"/>
  <c r="DG247" i="1"/>
  <c r="DB247" i="1"/>
  <c r="DD247" i="1"/>
  <c r="DC247" i="1"/>
  <c r="DA247" i="1"/>
  <c r="DH306" i="1"/>
  <c r="DG306" i="1"/>
  <c r="DD306" i="1"/>
  <c r="DB306" i="1"/>
  <c r="DA306" i="1"/>
  <c r="DC306" i="1"/>
  <c r="DH206" i="1"/>
  <c r="DH284" i="1"/>
  <c r="DG284" i="1"/>
  <c r="DD284" i="1"/>
  <c r="DA284" i="1"/>
  <c r="DB284" i="1"/>
  <c r="DC284" i="1"/>
  <c r="DH184" i="1"/>
  <c r="DG184" i="1"/>
  <c r="DD184" i="1"/>
  <c r="DC184" i="1"/>
  <c r="DA184" i="1"/>
  <c r="DB184" i="1"/>
  <c r="DG175" i="1"/>
  <c r="DC175" i="1"/>
  <c r="DH175" i="1"/>
  <c r="DB175" i="1"/>
  <c r="DA175" i="1"/>
  <c r="DD175" i="1"/>
  <c r="DC253" i="1"/>
  <c r="DH253" i="1"/>
  <c r="DD253" i="1"/>
  <c r="DG253" i="1"/>
  <c r="DB253" i="1"/>
  <c r="DA253" i="1"/>
  <c r="DC153" i="1"/>
  <c r="DH222" i="1"/>
  <c r="DD222" i="1"/>
  <c r="DC222" i="1"/>
  <c r="DA222" i="1"/>
  <c r="DG222" i="1"/>
  <c r="DB222" i="1"/>
  <c r="DG215" i="1"/>
  <c r="DH215" i="1"/>
  <c r="DD215" i="1"/>
  <c r="DB215" i="1"/>
  <c r="DA215" i="1"/>
  <c r="CZ20" i="1"/>
  <c r="CZ49" i="1"/>
  <c r="CZ38" i="1"/>
  <c r="CZ37" i="1"/>
  <c r="CZ30" i="1"/>
  <c r="CZ40" i="1"/>
  <c r="CZ9" i="1"/>
  <c r="CZ71" i="1"/>
  <c r="CZ109" i="1"/>
  <c r="CZ98" i="1"/>
  <c r="CZ97" i="1"/>
  <c r="CZ59" i="1"/>
  <c r="CZ48" i="1"/>
  <c r="CZ47" i="1"/>
  <c r="CZ106" i="1"/>
  <c r="CZ6" i="1"/>
  <c r="CZ124" i="1"/>
  <c r="CZ24" i="1"/>
  <c r="CZ45" i="1"/>
  <c r="CZ43" i="1"/>
  <c r="CZ42" i="1"/>
  <c r="CZ96" i="1"/>
  <c r="CZ114" i="1"/>
  <c r="CZ14" i="1"/>
  <c r="CZ35" i="1"/>
  <c r="CZ133" i="1"/>
  <c r="CZ33" i="1"/>
  <c r="CZ132" i="1"/>
  <c r="CZ32" i="1"/>
  <c r="CZ130" i="1"/>
  <c r="CZ39" i="1"/>
  <c r="CZ128" i="1"/>
  <c r="CZ28" i="1"/>
  <c r="CZ127" i="1"/>
  <c r="CZ86" i="1"/>
  <c r="CZ104" i="1"/>
  <c r="CZ125" i="1"/>
  <c r="CZ25" i="1"/>
  <c r="CZ123" i="1"/>
  <c r="CZ23" i="1"/>
  <c r="CZ122" i="1"/>
  <c r="CZ22" i="1"/>
  <c r="CZ131" i="1"/>
  <c r="CZ100" i="1"/>
  <c r="CZ29" i="1"/>
  <c r="CZ118" i="1"/>
  <c r="CZ18" i="1"/>
  <c r="CZ117" i="1"/>
  <c r="CZ17" i="1"/>
  <c r="CZ76" i="1"/>
  <c r="CZ94" i="1"/>
  <c r="CZ115" i="1"/>
  <c r="CZ15" i="1"/>
  <c r="CZ113" i="1"/>
  <c r="CZ13" i="1"/>
  <c r="CZ112" i="1"/>
  <c r="CZ12" i="1"/>
  <c r="CZ129" i="1"/>
  <c r="CZ11" i="1"/>
  <c r="CZ101" i="1"/>
  <c r="CZ70" i="1"/>
  <c r="CZ119" i="1"/>
  <c r="CZ19" i="1"/>
  <c r="CZ108" i="1"/>
  <c r="CZ8" i="1"/>
  <c r="CZ107" i="1"/>
  <c r="CZ7" i="1"/>
  <c r="CZ66" i="1"/>
  <c r="CZ84" i="1"/>
  <c r="CZ105" i="1"/>
  <c r="CZ103" i="1"/>
  <c r="CZ102" i="1"/>
  <c r="CZ110" i="1"/>
  <c r="CZ99" i="1"/>
  <c r="CZ88" i="1"/>
  <c r="CZ87" i="1"/>
  <c r="CZ121" i="1"/>
  <c r="CZ90" i="1"/>
  <c r="CZ46" i="1"/>
  <c r="CZ64" i="1"/>
  <c r="CZ85" i="1"/>
  <c r="CZ83" i="1"/>
  <c r="CZ82" i="1"/>
  <c r="CZ120" i="1"/>
  <c r="CZ74" i="1"/>
  <c r="CZ95" i="1"/>
  <c r="CZ93" i="1"/>
  <c r="CZ92" i="1"/>
  <c r="CZ111" i="1"/>
  <c r="CZ81" i="1"/>
  <c r="CZ80" i="1"/>
  <c r="CZ89" i="1"/>
  <c r="CZ77" i="1"/>
  <c r="CZ10" i="1"/>
  <c r="CZ54" i="1"/>
  <c r="CZ73" i="1"/>
  <c r="CZ72" i="1"/>
  <c r="CZ41" i="1"/>
  <c r="CZ51" i="1"/>
  <c r="CZ60" i="1"/>
  <c r="CZ67" i="1"/>
  <c r="CZ31" i="1"/>
  <c r="CZ126" i="1"/>
  <c r="CZ26" i="1"/>
  <c r="CZ44" i="1"/>
  <c r="CZ65" i="1"/>
  <c r="CZ63" i="1"/>
  <c r="CZ62" i="1"/>
  <c r="CZ56" i="1"/>
  <c r="CZ78" i="1"/>
  <c r="CZ91" i="1"/>
  <c r="CZ36" i="1"/>
  <c r="CZ75" i="1"/>
  <c r="CZ61" i="1"/>
  <c r="CZ79" i="1"/>
  <c r="CZ68" i="1"/>
  <c r="CZ21" i="1"/>
  <c r="CZ50" i="1"/>
  <c r="CZ69" i="1"/>
  <c r="CZ58" i="1"/>
  <c r="CZ57" i="1"/>
  <c r="CZ116" i="1"/>
  <c r="CZ16" i="1"/>
  <c r="CZ134" i="1"/>
  <c r="CZ34" i="1"/>
  <c r="CZ55" i="1"/>
  <c r="CZ53" i="1"/>
  <c r="CZ52" i="1"/>
  <c r="DH236" i="1" l="1"/>
  <c r="DD232" i="1"/>
  <c r="DH288" i="1"/>
  <c r="DG173" i="1"/>
  <c r="DH167" i="1"/>
  <c r="DD190" i="1"/>
  <c r="DH187" i="1"/>
  <c r="DB221" i="1"/>
  <c r="DA155" i="1"/>
  <c r="DB274" i="1"/>
  <c r="DH265" i="1"/>
  <c r="DD268" i="1"/>
  <c r="DB324" i="1"/>
  <c r="DG232" i="1"/>
  <c r="DG190" i="1"/>
  <c r="DC245" i="1"/>
  <c r="DC206" i="1"/>
  <c r="DC261" i="1"/>
  <c r="DB163" i="1"/>
  <c r="DA195" i="1"/>
  <c r="DC204" i="1"/>
  <c r="DA282" i="1"/>
  <c r="DA283" i="1"/>
  <c r="DA293" i="1"/>
  <c r="DC221" i="1"/>
  <c r="DB155" i="1"/>
  <c r="DD274" i="1"/>
  <c r="DC265" i="1"/>
  <c r="DB268" i="1"/>
  <c r="DD167" i="1"/>
  <c r="DA245" i="1"/>
  <c r="DB245" i="1"/>
  <c r="DA206" i="1"/>
  <c r="DB261" i="1"/>
  <c r="DA163" i="1"/>
  <c r="DB195" i="1"/>
  <c r="DG204" i="1"/>
  <c r="DB282" i="1"/>
  <c r="DB283" i="1"/>
  <c r="DB293" i="1"/>
  <c r="DA221" i="1"/>
  <c r="DD155" i="1"/>
  <c r="DA274" i="1"/>
  <c r="DB265" i="1"/>
  <c r="DG268" i="1"/>
  <c r="DB206" i="1"/>
  <c r="DA261" i="1"/>
  <c r="DH163" i="1"/>
  <c r="DD195" i="1"/>
  <c r="DB204" i="1"/>
  <c r="DC282" i="1"/>
  <c r="DD283" i="1"/>
  <c r="DD293" i="1"/>
  <c r="DH179" i="1"/>
  <c r="DH221" i="1"/>
  <c r="DH155" i="1"/>
  <c r="DG274" i="1"/>
  <c r="DD265" i="1"/>
  <c r="DH268" i="1"/>
  <c r="DC173" i="1"/>
  <c r="DD187" i="1"/>
  <c r="DA265" i="1"/>
  <c r="DH245" i="1"/>
  <c r="DD245" i="1"/>
  <c r="DD206" i="1"/>
  <c r="DH261" i="1"/>
  <c r="DG163" i="1"/>
  <c r="DG195" i="1"/>
  <c r="DA204" i="1"/>
  <c r="DD282" i="1"/>
  <c r="DG283" i="1"/>
  <c r="DG293" i="1"/>
  <c r="DB179" i="1"/>
  <c r="DD221" i="1"/>
  <c r="DC155" i="1"/>
  <c r="DC274" i="1"/>
  <c r="DG265" i="1"/>
  <c r="DH319" i="1"/>
  <c r="DG245" i="1"/>
  <c r="DG206" i="1"/>
  <c r="DD261" i="1"/>
  <c r="DD163" i="1"/>
  <c r="DC195" i="1"/>
  <c r="DD204" i="1"/>
  <c r="DG282" i="1"/>
  <c r="DH283" i="1"/>
  <c r="DC293" i="1"/>
  <c r="DA179" i="1"/>
  <c r="DG221" i="1"/>
  <c r="DG155" i="1"/>
  <c r="DH274" i="1"/>
  <c r="DG261" i="1"/>
  <c r="DC163" i="1"/>
  <c r="DH195" i="1"/>
  <c r="DH204" i="1"/>
  <c r="DH282" i="1"/>
  <c r="DC283" i="1"/>
  <c r="DH293" i="1"/>
  <c r="DC179" i="1"/>
  <c r="DC215" i="1"/>
  <c r="DA236" i="1"/>
  <c r="DA232" i="1"/>
  <c r="DD288" i="1"/>
  <c r="DA173" i="1"/>
  <c r="DA167" i="1"/>
  <c r="DC190" i="1"/>
  <c r="DA187" i="1"/>
  <c r="DD179" i="1"/>
  <c r="DC236" i="1"/>
  <c r="DB232" i="1"/>
  <c r="DA288" i="1"/>
  <c r="DB173" i="1"/>
  <c r="DB167" i="1"/>
  <c r="DB190" i="1"/>
  <c r="DC187" i="1"/>
  <c r="DG179" i="1"/>
  <c r="DA324" i="1"/>
  <c r="DB236" i="1"/>
  <c r="DC232" i="1"/>
  <c r="DB288" i="1"/>
  <c r="DD173" i="1"/>
  <c r="DC167" i="1"/>
  <c r="DA190" i="1"/>
  <c r="DG187" i="1"/>
  <c r="DE324" i="1"/>
  <c r="DH171" i="1"/>
  <c r="DG171" i="1"/>
  <c r="DD153" i="1"/>
  <c r="DH199" i="1"/>
  <c r="DA304" i="1"/>
  <c r="DD304" i="1"/>
  <c r="DH212" i="1"/>
  <c r="DA309" i="1"/>
  <c r="DC151" i="1"/>
  <c r="DB312" i="1"/>
  <c r="DH312" i="1"/>
  <c r="DB322" i="1"/>
  <c r="DE322" i="1"/>
  <c r="DH322" i="1"/>
  <c r="DD322" i="1"/>
  <c r="DD171" i="1"/>
  <c r="DH248" i="1"/>
  <c r="DD151" i="1"/>
  <c r="DG199" i="1"/>
  <c r="DC322" i="1"/>
  <c r="DH311" i="1"/>
  <c r="DD311" i="1"/>
  <c r="DE311" i="1"/>
  <c r="DA273" i="1"/>
  <c r="DB229" i="1"/>
  <c r="DA275" i="1"/>
  <c r="DB181" i="1"/>
  <c r="DA193" i="1"/>
  <c r="DB201" i="1"/>
  <c r="DA303" i="1"/>
  <c r="DA156" i="1"/>
  <c r="DC271" i="1"/>
  <c r="DC192" i="1"/>
  <c r="DA165" i="1"/>
  <c r="DG316" i="1"/>
  <c r="DB309" i="1"/>
  <c r="DC312" i="1"/>
  <c r="DC275" i="1"/>
  <c r="DB193" i="1"/>
  <c r="DC201" i="1"/>
  <c r="DB303" i="1"/>
  <c r="DC156" i="1"/>
  <c r="DB271" i="1"/>
  <c r="DA192" i="1"/>
  <c r="DH165" i="1"/>
  <c r="DE316" i="1"/>
  <c r="DC324" i="1"/>
  <c r="DH324" i="1"/>
  <c r="DD324" i="1"/>
  <c r="DB275" i="1"/>
  <c r="DA181" i="1"/>
  <c r="DD193" i="1"/>
  <c r="DA201" i="1"/>
  <c r="DD303" i="1"/>
  <c r="DB156" i="1"/>
  <c r="DA271" i="1"/>
  <c r="DB192" i="1"/>
  <c r="DB165" i="1"/>
  <c r="DD316" i="1"/>
  <c r="DG309" i="1"/>
  <c r="DH325" i="1"/>
  <c r="DC325" i="1"/>
  <c r="DA325" i="1"/>
  <c r="DG325" i="1"/>
  <c r="DE325" i="1"/>
  <c r="DD325" i="1"/>
  <c r="DB325" i="1"/>
  <c r="DG319" i="1"/>
  <c r="DA319" i="1"/>
  <c r="DC319" i="1"/>
  <c r="DB319" i="1"/>
  <c r="DD319" i="1"/>
  <c r="DH275" i="1"/>
  <c r="DG193" i="1"/>
  <c r="DH201" i="1"/>
  <c r="DG303" i="1"/>
  <c r="DD156" i="1"/>
  <c r="DH271" i="1"/>
  <c r="DH192" i="1"/>
  <c r="DG165" i="1"/>
  <c r="DH316" i="1"/>
  <c r="DD275" i="1"/>
  <c r="DC193" i="1"/>
  <c r="DD201" i="1"/>
  <c r="DH303" i="1"/>
  <c r="DG156" i="1"/>
  <c r="DD271" i="1"/>
  <c r="DG192" i="1"/>
  <c r="DD165" i="1"/>
  <c r="DC316" i="1"/>
  <c r="DH304" i="1"/>
  <c r="DG275" i="1"/>
  <c r="DD181" i="1"/>
  <c r="DH193" i="1"/>
  <c r="DG201" i="1"/>
  <c r="DC303" i="1"/>
  <c r="DH156" i="1"/>
  <c r="DG271" i="1"/>
  <c r="DD192" i="1"/>
  <c r="DC165" i="1"/>
  <c r="DB316" i="1"/>
  <c r="DD312" i="1"/>
  <c r="DE312" i="1"/>
  <c r="DB311" i="1"/>
  <c r="DC313" i="1"/>
  <c r="DH313" i="1"/>
  <c r="DE313" i="1"/>
  <c r="DA313" i="1"/>
  <c r="DG313" i="1"/>
  <c r="DD313" i="1"/>
  <c r="DB313" i="1"/>
  <c r="DB320" i="1"/>
  <c r="DC320" i="1"/>
  <c r="DD242" i="1"/>
  <c r="DB171" i="1"/>
  <c r="DC248" i="1"/>
  <c r="DA235" i="1"/>
  <c r="DB151" i="1"/>
  <c r="DB199" i="1"/>
  <c r="DH153" i="1"/>
  <c r="DB242" i="1"/>
  <c r="DG304" i="1"/>
  <c r="DA153" i="1"/>
  <c r="DA242" i="1"/>
  <c r="DC304" i="1"/>
  <c r="DC277" i="1"/>
  <c r="DC171" i="1"/>
  <c r="DA248" i="1"/>
  <c r="DC235" i="1"/>
  <c r="DA151" i="1"/>
  <c r="DA199" i="1"/>
  <c r="DG151" i="1"/>
  <c r="DD199" i="1"/>
  <c r="DB153" i="1"/>
  <c r="DA277" i="1"/>
  <c r="DG153" i="1"/>
  <c r="DC242" i="1"/>
  <c r="DB304" i="1"/>
  <c r="DB277" i="1"/>
  <c r="DA171" i="1"/>
  <c r="DD248" i="1"/>
  <c r="DB235" i="1"/>
  <c r="DH151" i="1"/>
  <c r="DC199" i="1"/>
  <c r="DC189" i="1"/>
  <c r="DA312" i="1"/>
  <c r="DB314" i="1"/>
  <c r="DA314" i="1"/>
  <c r="DE314" i="1"/>
  <c r="DD310" i="1"/>
  <c r="DE310" i="1"/>
  <c r="DD4" i="1"/>
  <c r="DB2" i="1"/>
  <c r="DH2" i="1"/>
  <c r="DH3" i="1"/>
  <c r="DD3" i="1"/>
  <c r="DA3" i="1"/>
  <c r="DB4" i="1"/>
  <c r="DE4" i="1"/>
  <c r="DB3" i="1"/>
  <c r="DC4" i="1"/>
  <c r="DG4" i="1"/>
  <c r="DC3" i="1"/>
  <c r="DC2" i="1"/>
  <c r="DA2" i="1"/>
  <c r="DE2" i="1"/>
  <c r="DD2" i="1"/>
  <c r="DG2" i="1"/>
  <c r="DG3" i="1"/>
  <c r="DA4" i="1"/>
  <c r="DE3" i="1"/>
  <c r="DH4" i="1"/>
  <c r="G27" i="7"/>
  <c r="G26" i="7"/>
  <c r="H17" i="7"/>
  <c r="H28" i="7" s="1"/>
  <c r="M17" i="7"/>
  <c r="M18" i="7" s="1"/>
  <c r="K27" i="7"/>
  <c r="M27" i="7"/>
  <c r="D17" i="7"/>
  <c r="D28" i="7" s="1"/>
  <c r="AC27" i="7"/>
  <c r="AE41" i="7"/>
  <c r="F27" i="7"/>
  <c r="E27" i="7"/>
  <c r="O18" i="7"/>
  <c r="AE42" i="7" s="1"/>
  <c r="AE28" i="7"/>
  <c r="N17" i="7"/>
  <c r="N28" i="7" s="1"/>
  <c r="N27" i="7"/>
  <c r="AD40" i="7"/>
  <c r="K28" i="7"/>
  <c r="K18" i="7"/>
  <c r="I19" i="7"/>
  <c r="I29" i="7"/>
  <c r="G28" i="7"/>
  <c r="G18" i="7"/>
  <c r="J18" i="7"/>
  <c r="J28" i="7"/>
  <c r="E28" i="7"/>
  <c r="E18" i="7"/>
  <c r="F18" i="7"/>
  <c r="F28" i="7"/>
  <c r="AB28" i="7"/>
  <c r="L28" i="7"/>
  <c r="AB41" i="7"/>
  <c r="L18" i="7"/>
  <c r="DA5" i="1"/>
  <c r="DE82" i="1"/>
  <c r="DE21" i="1"/>
  <c r="DE62" i="1"/>
  <c r="DE16" i="1"/>
  <c r="DE89" i="1"/>
  <c r="DE49" i="1"/>
  <c r="DE69" i="1"/>
  <c r="DE17" i="1"/>
  <c r="DE84" i="1"/>
  <c r="DE11" i="1"/>
  <c r="DE123" i="1"/>
  <c r="DE130" i="1"/>
  <c r="DE43" i="1"/>
  <c r="DE111" i="1"/>
  <c r="DE90" i="1"/>
  <c r="DE117" i="1"/>
  <c r="DE45" i="1"/>
  <c r="DE109" i="1"/>
  <c r="DE56" i="1"/>
  <c r="DE92" i="1"/>
  <c r="DE46" i="1"/>
  <c r="DE25" i="1"/>
  <c r="DE50" i="1"/>
  <c r="DE31" i="1"/>
  <c r="DE67" i="1"/>
  <c r="DE129" i="1"/>
  <c r="DE116" i="1"/>
  <c r="DE91" i="1"/>
  <c r="DE58" i="1"/>
  <c r="DE78" i="1"/>
  <c r="DE60" i="1"/>
  <c r="DE81" i="1"/>
  <c r="DE64" i="1"/>
  <c r="DE105" i="1"/>
  <c r="DE101" i="1"/>
  <c r="DE76" i="1"/>
  <c r="DE23" i="1"/>
  <c r="DE39" i="1"/>
  <c r="DE42" i="1"/>
  <c r="DE97" i="1"/>
  <c r="DE20" i="1"/>
  <c r="DE66" i="1"/>
  <c r="DE63" i="1"/>
  <c r="DE7" i="1"/>
  <c r="DE18" i="1"/>
  <c r="DE132" i="1"/>
  <c r="DE71" i="1"/>
  <c r="DE55" i="1"/>
  <c r="DE5" i="1"/>
  <c r="DE68" i="1"/>
  <c r="DE65" i="1"/>
  <c r="DE73" i="1"/>
  <c r="DE95" i="1"/>
  <c r="DE87" i="1"/>
  <c r="DE107" i="1"/>
  <c r="DE112" i="1"/>
  <c r="DE118" i="1"/>
  <c r="DE104" i="1"/>
  <c r="DE33" i="1"/>
  <c r="DE124" i="1"/>
  <c r="DE9" i="1"/>
  <c r="DE32" i="1"/>
  <c r="DE53" i="1"/>
  <c r="DE93" i="1"/>
  <c r="DE121" i="1"/>
  <c r="DE12" i="1"/>
  <c r="DE125" i="1"/>
  <c r="DE24" i="1"/>
  <c r="DE34" i="1"/>
  <c r="DE79" i="1"/>
  <c r="DE44" i="1"/>
  <c r="DE54" i="1"/>
  <c r="DE74" i="1"/>
  <c r="DE88" i="1"/>
  <c r="DE8" i="1"/>
  <c r="DE13" i="1"/>
  <c r="DE29" i="1"/>
  <c r="DE86" i="1"/>
  <c r="DE133" i="1"/>
  <c r="DE6" i="1"/>
  <c r="DE40" i="1"/>
  <c r="DE72" i="1"/>
  <c r="DE134" i="1"/>
  <c r="DE61" i="1"/>
  <c r="DE26" i="1"/>
  <c r="DE10" i="1"/>
  <c r="DE120" i="1"/>
  <c r="DE99" i="1"/>
  <c r="DE108" i="1"/>
  <c r="DE113" i="1"/>
  <c r="DE100" i="1"/>
  <c r="DE27" i="1"/>
  <c r="DE35" i="1"/>
  <c r="DE106" i="1"/>
  <c r="DE30" i="1"/>
  <c r="DE98" i="1"/>
  <c r="DE75" i="1"/>
  <c r="DE126" i="1"/>
  <c r="DE77" i="1"/>
  <c r="DE110" i="1"/>
  <c r="DE19" i="1"/>
  <c r="DE15" i="1"/>
  <c r="DE131" i="1"/>
  <c r="DE127" i="1"/>
  <c r="DE14" i="1"/>
  <c r="DE47" i="1"/>
  <c r="DE37" i="1"/>
  <c r="DE51" i="1"/>
  <c r="H38" i="4" s="1" a="1"/>
  <c r="H38" i="4" s="1"/>
  <c r="DE41" i="1"/>
  <c r="DE36" i="1"/>
  <c r="DE83" i="1"/>
  <c r="DE102" i="1"/>
  <c r="DE119" i="1"/>
  <c r="DE115" i="1"/>
  <c r="DE22" i="1"/>
  <c r="DE28" i="1"/>
  <c r="DE114" i="1"/>
  <c r="DE48" i="1"/>
  <c r="DE38" i="1"/>
  <c r="DE52" i="1"/>
  <c r="DE57" i="1"/>
  <c r="DE80" i="1"/>
  <c r="DE85" i="1"/>
  <c r="DE103" i="1"/>
  <c r="DE70" i="1"/>
  <c r="DE94" i="1"/>
  <c r="DE122" i="1"/>
  <c r="DE128" i="1"/>
  <c r="DE96" i="1"/>
  <c r="DE59" i="1"/>
  <c r="DD58" i="1"/>
  <c r="DB58" i="1"/>
  <c r="DC58" i="1"/>
  <c r="DA58" i="1"/>
  <c r="DG58" i="1"/>
  <c r="DH58" i="1"/>
  <c r="DD78" i="1"/>
  <c r="DC78" i="1"/>
  <c r="DB78" i="1"/>
  <c r="DA78" i="1"/>
  <c r="DH78" i="1"/>
  <c r="DG78" i="1"/>
  <c r="DD60" i="1"/>
  <c r="DA60" i="1"/>
  <c r="DB60" i="1"/>
  <c r="DC60" i="1"/>
  <c r="DG60" i="1"/>
  <c r="DH60" i="1"/>
  <c r="DD81" i="1"/>
  <c r="DC81" i="1"/>
  <c r="DB81" i="1"/>
  <c r="DA81" i="1"/>
  <c r="DG81" i="1"/>
  <c r="DH81" i="1"/>
  <c r="DD64" i="1"/>
  <c r="DA64" i="1"/>
  <c r="DB64" i="1"/>
  <c r="DC64" i="1"/>
  <c r="DH64" i="1"/>
  <c r="DG64" i="1"/>
  <c r="DD105" i="1"/>
  <c r="DC105" i="1"/>
  <c r="DB105" i="1"/>
  <c r="DA105" i="1"/>
  <c r="DG105" i="1"/>
  <c r="DH105" i="1"/>
  <c r="DD101" i="1"/>
  <c r="DB101" i="1"/>
  <c r="DA101" i="1"/>
  <c r="DC101" i="1"/>
  <c r="DH101" i="1"/>
  <c r="DG101" i="1"/>
  <c r="DD76" i="1"/>
  <c r="DB76" i="1"/>
  <c r="DC76" i="1"/>
  <c r="DA76" i="1"/>
  <c r="DG76" i="1"/>
  <c r="DH76" i="1"/>
  <c r="DC23" i="1"/>
  <c r="DD23" i="1"/>
  <c r="DB23" i="1"/>
  <c r="DA23" i="1"/>
  <c r="DG23" i="1"/>
  <c r="DH23" i="1"/>
  <c r="DC39" i="1"/>
  <c r="DD39" i="1"/>
  <c r="DA39" i="1"/>
  <c r="DB39" i="1"/>
  <c r="DG39" i="1"/>
  <c r="DH39" i="1"/>
  <c r="DD42" i="1"/>
  <c r="DC42" i="1"/>
  <c r="DB42" i="1"/>
  <c r="DA42" i="1"/>
  <c r="DH42" i="1"/>
  <c r="DG42" i="1"/>
  <c r="DB97" i="1"/>
  <c r="DD97" i="1"/>
  <c r="DC97" i="1"/>
  <c r="DA97" i="1"/>
  <c r="DG97" i="1"/>
  <c r="DH97" i="1"/>
  <c r="DD20" i="1"/>
  <c r="DC20" i="1"/>
  <c r="DA20" i="1"/>
  <c r="DB20" i="1"/>
  <c r="DH20" i="1"/>
  <c r="DG20" i="1"/>
  <c r="DC69" i="1"/>
  <c r="DD69" i="1"/>
  <c r="DA69" i="1"/>
  <c r="DB69" i="1"/>
  <c r="DH69" i="1"/>
  <c r="DG69" i="1"/>
  <c r="DD56" i="1"/>
  <c r="DB56" i="1"/>
  <c r="DC56" i="1"/>
  <c r="DA56" i="1"/>
  <c r="DH56" i="1"/>
  <c r="DG56" i="1"/>
  <c r="DD51" i="1"/>
  <c r="G38" i="4" s="1" a="1"/>
  <c r="G38" i="4" s="1"/>
  <c r="DC51" i="1"/>
  <c r="F38" i="4" s="1" a="1"/>
  <c r="F38" i="4" s="1"/>
  <c r="DA51" i="1"/>
  <c r="DB51" i="1"/>
  <c r="E38" i="4" s="1" a="1"/>
  <c r="E38" i="4" s="1"/>
  <c r="DH51" i="1"/>
  <c r="K38" i="4" s="1" a="1"/>
  <c r="K38" i="4" s="1"/>
  <c r="DG51" i="1"/>
  <c r="J38" i="4" s="1" a="1"/>
  <c r="J38" i="4" s="1"/>
  <c r="DD111" i="1"/>
  <c r="DC111" i="1"/>
  <c r="DA111" i="1"/>
  <c r="DB111" i="1"/>
  <c r="DG111" i="1"/>
  <c r="DH111" i="1"/>
  <c r="DD46" i="1"/>
  <c r="DB46" i="1"/>
  <c r="DC46" i="1"/>
  <c r="DA46" i="1"/>
  <c r="DH46" i="1"/>
  <c r="DG46" i="1"/>
  <c r="DD84" i="1"/>
  <c r="DC84" i="1"/>
  <c r="DB84" i="1"/>
  <c r="DA84" i="1"/>
  <c r="DH84" i="1"/>
  <c r="DG84" i="1"/>
  <c r="DD11" i="1"/>
  <c r="DA11" i="1"/>
  <c r="DC11" i="1"/>
  <c r="DB11" i="1"/>
  <c r="DH11" i="1"/>
  <c r="DG11" i="1"/>
  <c r="DB17" i="1"/>
  <c r="DD17" i="1"/>
  <c r="DC17" i="1"/>
  <c r="DA17" i="1"/>
  <c r="DH17" i="1"/>
  <c r="DG17" i="1"/>
  <c r="DC123" i="1"/>
  <c r="DD123" i="1"/>
  <c r="DB123" i="1"/>
  <c r="DA123" i="1"/>
  <c r="DG123" i="1"/>
  <c r="DH123" i="1"/>
  <c r="DD130" i="1"/>
  <c r="DA130" i="1"/>
  <c r="DC130" i="1"/>
  <c r="DB130" i="1"/>
  <c r="DH130" i="1"/>
  <c r="DG130" i="1"/>
  <c r="DC43" i="1"/>
  <c r="DD43" i="1"/>
  <c r="DA43" i="1"/>
  <c r="DB43" i="1"/>
  <c r="DH43" i="1"/>
  <c r="DG43" i="1"/>
  <c r="DD98" i="1"/>
  <c r="DC98" i="1"/>
  <c r="DB98" i="1"/>
  <c r="DA98" i="1"/>
  <c r="DH98" i="1"/>
  <c r="DG98" i="1"/>
  <c r="DD16" i="1"/>
  <c r="DB16" i="1"/>
  <c r="DC16" i="1"/>
  <c r="DA16" i="1"/>
  <c r="DH16" i="1"/>
  <c r="DG16" i="1"/>
  <c r="DD126" i="1"/>
  <c r="DC126" i="1"/>
  <c r="DB126" i="1"/>
  <c r="DA126" i="1"/>
  <c r="DH126" i="1"/>
  <c r="DG126" i="1"/>
  <c r="DD82" i="1"/>
  <c r="DC82" i="1"/>
  <c r="DB82" i="1"/>
  <c r="DA82" i="1"/>
  <c r="DH82" i="1"/>
  <c r="DG82" i="1"/>
  <c r="DC15" i="1"/>
  <c r="DB15" i="1"/>
  <c r="DD15" i="1"/>
  <c r="DA15" i="1"/>
  <c r="DG15" i="1"/>
  <c r="DH15" i="1"/>
  <c r="DB127" i="1"/>
  <c r="DD127" i="1"/>
  <c r="DC127" i="1"/>
  <c r="DA127" i="1"/>
  <c r="DH127" i="1"/>
  <c r="DG127" i="1"/>
  <c r="DD52" i="1"/>
  <c r="DC52" i="1"/>
  <c r="DB52" i="1"/>
  <c r="DA52" i="1"/>
  <c r="DG52" i="1"/>
  <c r="DH52" i="1"/>
  <c r="DD50" i="1"/>
  <c r="DA50" i="1"/>
  <c r="DB50" i="1"/>
  <c r="DC50" i="1"/>
  <c r="DG50" i="1"/>
  <c r="DH50" i="1"/>
  <c r="DD62" i="1"/>
  <c r="DB62" i="1"/>
  <c r="DC62" i="1"/>
  <c r="DA62" i="1"/>
  <c r="DG62" i="1"/>
  <c r="DH62" i="1"/>
  <c r="DD41" i="1"/>
  <c r="DA41" i="1"/>
  <c r="DC41" i="1"/>
  <c r="DB41" i="1"/>
  <c r="DG41" i="1"/>
  <c r="DH41" i="1"/>
  <c r="DD92" i="1"/>
  <c r="DB92" i="1"/>
  <c r="DC92" i="1"/>
  <c r="DA92" i="1"/>
  <c r="DG92" i="1"/>
  <c r="DH92" i="1"/>
  <c r="DD90" i="1"/>
  <c r="DB90" i="1"/>
  <c r="DA90" i="1"/>
  <c r="DC90" i="1"/>
  <c r="DG90" i="1"/>
  <c r="DH90" i="1"/>
  <c r="DD66" i="1"/>
  <c r="DC66" i="1"/>
  <c r="DA66" i="1"/>
  <c r="DB66" i="1"/>
  <c r="DG66" i="1"/>
  <c r="DH66" i="1"/>
  <c r="DD129" i="1"/>
  <c r="DC129" i="1"/>
  <c r="DA129" i="1"/>
  <c r="DB129" i="1"/>
  <c r="DG129" i="1"/>
  <c r="DH129" i="1"/>
  <c r="DB117" i="1"/>
  <c r="DD117" i="1"/>
  <c r="DC117" i="1"/>
  <c r="DA117" i="1"/>
  <c r="DH117" i="1"/>
  <c r="DG117" i="1"/>
  <c r="DC25" i="1"/>
  <c r="DD25" i="1"/>
  <c r="DB25" i="1"/>
  <c r="DA25" i="1"/>
  <c r="DH25" i="1"/>
  <c r="DG25" i="1"/>
  <c r="DD32" i="1"/>
  <c r="DB32" i="1"/>
  <c r="DA32" i="1"/>
  <c r="DC32" i="1"/>
  <c r="DG32" i="1"/>
  <c r="DH32" i="1"/>
  <c r="DD45" i="1"/>
  <c r="DC45" i="1"/>
  <c r="DB45" i="1"/>
  <c r="DA45" i="1"/>
  <c r="DH45" i="1"/>
  <c r="DG45" i="1"/>
  <c r="DD109" i="1"/>
  <c r="DC109" i="1"/>
  <c r="DA109" i="1"/>
  <c r="DB109" i="1"/>
  <c r="DH109" i="1"/>
  <c r="DG109" i="1"/>
  <c r="DD21" i="1"/>
  <c r="DC21" i="1"/>
  <c r="DA21" i="1"/>
  <c r="DB21" i="1"/>
  <c r="DH21" i="1"/>
  <c r="DG21" i="1"/>
  <c r="DD72" i="1"/>
  <c r="DB72" i="1"/>
  <c r="DC72" i="1"/>
  <c r="DA72" i="1"/>
  <c r="DH72" i="1"/>
  <c r="DG72" i="1"/>
  <c r="DD121" i="1"/>
  <c r="DA121" i="1"/>
  <c r="DB121" i="1"/>
  <c r="DC121" i="1"/>
  <c r="DG121" i="1"/>
  <c r="DH121" i="1"/>
  <c r="DD12" i="1"/>
  <c r="DB12" i="1"/>
  <c r="DA12" i="1"/>
  <c r="DC12" i="1"/>
  <c r="DG12" i="1"/>
  <c r="DH12" i="1"/>
  <c r="DC125" i="1"/>
  <c r="DD125" i="1"/>
  <c r="DB125" i="1"/>
  <c r="DA125" i="1"/>
  <c r="DH125" i="1"/>
  <c r="DG125" i="1"/>
  <c r="DD132" i="1"/>
  <c r="DB132" i="1"/>
  <c r="DA132" i="1"/>
  <c r="DC132" i="1"/>
  <c r="DH132" i="1"/>
  <c r="DG132" i="1"/>
  <c r="DD71" i="1"/>
  <c r="DA71" i="1"/>
  <c r="DB71" i="1"/>
  <c r="DC71" i="1"/>
  <c r="DG71" i="1"/>
  <c r="DH71" i="1"/>
  <c r="DD68" i="1"/>
  <c r="DB68" i="1"/>
  <c r="DC68" i="1"/>
  <c r="DA68" i="1"/>
  <c r="DG68" i="1"/>
  <c r="DH68" i="1"/>
  <c r="DC73" i="1"/>
  <c r="DD73" i="1"/>
  <c r="DA73" i="1"/>
  <c r="DB73" i="1"/>
  <c r="DG73" i="1"/>
  <c r="DH73" i="1"/>
  <c r="DD87" i="1"/>
  <c r="DB87" i="1"/>
  <c r="DC87" i="1"/>
  <c r="DA87" i="1"/>
  <c r="DH87" i="1"/>
  <c r="DG87" i="1"/>
  <c r="DD112" i="1"/>
  <c r="DB112" i="1"/>
  <c r="DC112" i="1"/>
  <c r="DA112" i="1"/>
  <c r="DG112" i="1"/>
  <c r="DH112" i="1"/>
  <c r="DC33" i="1"/>
  <c r="DA33" i="1"/>
  <c r="DD33" i="1"/>
  <c r="DB33" i="1"/>
  <c r="DH33" i="1"/>
  <c r="DG33" i="1"/>
  <c r="DD34" i="1"/>
  <c r="DB34" i="1"/>
  <c r="DA34" i="1"/>
  <c r="DC34" i="1"/>
  <c r="DG34" i="1"/>
  <c r="DH34" i="1"/>
  <c r="DC44" i="1"/>
  <c r="DA44" i="1"/>
  <c r="DD44" i="1"/>
  <c r="DB44" i="1"/>
  <c r="DG44" i="1"/>
  <c r="DH44" i="1"/>
  <c r="DD74" i="1"/>
  <c r="DA74" i="1"/>
  <c r="DC74" i="1"/>
  <c r="DB74" i="1"/>
  <c r="DG74" i="1"/>
  <c r="DH74" i="1"/>
  <c r="DD8" i="1"/>
  <c r="DC8" i="1"/>
  <c r="DB8" i="1"/>
  <c r="DA8" i="1"/>
  <c r="DG8" i="1"/>
  <c r="DH8" i="1"/>
  <c r="DD29" i="1"/>
  <c r="DC29" i="1"/>
  <c r="DA29" i="1"/>
  <c r="DB29" i="1"/>
  <c r="DG29" i="1"/>
  <c r="DH29" i="1"/>
  <c r="DC86" i="1"/>
  <c r="DD86" i="1"/>
  <c r="DB86" i="1"/>
  <c r="DA86" i="1"/>
  <c r="DG86" i="1"/>
  <c r="DH86" i="1"/>
  <c r="DC133" i="1"/>
  <c r="DD133" i="1"/>
  <c r="DA133" i="1"/>
  <c r="DB133" i="1"/>
  <c r="DH133" i="1"/>
  <c r="DG133" i="1"/>
  <c r="DD6" i="1"/>
  <c r="DC6" i="1"/>
  <c r="DB6" i="1"/>
  <c r="DA6" i="1"/>
  <c r="DH6" i="1"/>
  <c r="DG6" i="1"/>
  <c r="DD40" i="1"/>
  <c r="DA40" i="1"/>
  <c r="DC40" i="1"/>
  <c r="DB40" i="1"/>
  <c r="DH40" i="1"/>
  <c r="DG40" i="1"/>
  <c r="DC53" i="1"/>
  <c r="DD53" i="1"/>
  <c r="DA53" i="1"/>
  <c r="DB53" i="1"/>
  <c r="DH53" i="1"/>
  <c r="DG53" i="1"/>
  <c r="DC63" i="1"/>
  <c r="DD63" i="1"/>
  <c r="DA63" i="1"/>
  <c r="DB63" i="1"/>
  <c r="DH63" i="1"/>
  <c r="DG63" i="1"/>
  <c r="DC93" i="1"/>
  <c r="DD93" i="1"/>
  <c r="DB93" i="1"/>
  <c r="DA93" i="1"/>
  <c r="DG93" i="1"/>
  <c r="DH93" i="1"/>
  <c r="DB7" i="1"/>
  <c r="DD7" i="1"/>
  <c r="DC7" i="1"/>
  <c r="DA7" i="1"/>
  <c r="DH7" i="1"/>
  <c r="DG7" i="1"/>
  <c r="DD18" i="1"/>
  <c r="DB18" i="1"/>
  <c r="DC18" i="1"/>
  <c r="DA18" i="1"/>
  <c r="DG18" i="1"/>
  <c r="DH18" i="1"/>
  <c r="DD24" i="1"/>
  <c r="DB24" i="1"/>
  <c r="DC24" i="1"/>
  <c r="DA24" i="1"/>
  <c r="DH24" i="1"/>
  <c r="DG24" i="1"/>
  <c r="DC55" i="1"/>
  <c r="DD55" i="1"/>
  <c r="DA55" i="1"/>
  <c r="DB55" i="1"/>
  <c r="DD5" i="1"/>
  <c r="DC5" i="1"/>
  <c r="DB5" i="1"/>
  <c r="DH55" i="1"/>
  <c r="DG55" i="1"/>
  <c r="DG5" i="1"/>
  <c r="DH5" i="1"/>
  <c r="DC65" i="1"/>
  <c r="DD65" i="1"/>
  <c r="DA65" i="1"/>
  <c r="DB65" i="1"/>
  <c r="DG65" i="1"/>
  <c r="DH65" i="1"/>
  <c r="DC95" i="1"/>
  <c r="DD95" i="1"/>
  <c r="DB95" i="1"/>
  <c r="DA95" i="1"/>
  <c r="DH95" i="1"/>
  <c r="DG95" i="1"/>
  <c r="DB107" i="1"/>
  <c r="DD107" i="1"/>
  <c r="DA107" i="1"/>
  <c r="DC107" i="1"/>
  <c r="DH107" i="1"/>
  <c r="DG107" i="1"/>
  <c r="DD118" i="1"/>
  <c r="DB118" i="1"/>
  <c r="DA118" i="1"/>
  <c r="DC118" i="1"/>
  <c r="DG118" i="1"/>
  <c r="DH118" i="1"/>
  <c r="DB104" i="1"/>
  <c r="DA104" i="1"/>
  <c r="DD104" i="1"/>
  <c r="DC104" i="1"/>
  <c r="DH104" i="1"/>
  <c r="DG104" i="1"/>
  <c r="DD124" i="1"/>
  <c r="DC124" i="1"/>
  <c r="DB124" i="1"/>
  <c r="DA124" i="1"/>
  <c r="DH124" i="1"/>
  <c r="DG124" i="1"/>
  <c r="DD9" i="1"/>
  <c r="DC9" i="1"/>
  <c r="DA9" i="1"/>
  <c r="DB9" i="1"/>
  <c r="DG9" i="1"/>
  <c r="DH9" i="1"/>
  <c r="DD79" i="1"/>
  <c r="DC79" i="1"/>
  <c r="DB79" i="1"/>
  <c r="DA79" i="1"/>
  <c r="DG79" i="1"/>
  <c r="DH79" i="1"/>
  <c r="DD54" i="1"/>
  <c r="DC54" i="1"/>
  <c r="DA54" i="1"/>
  <c r="DB54" i="1"/>
  <c r="DG54" i="1"/>
  <c r="DH54" i="1"/>
  <c r="DD88" i="1"/>
  <c r="DC88" i="1"/>
  <c r="DB88" i="1"/>
  <c r="DA88" i="1"/>
  <c r="DH88" i="1"/>
  <c r="DG88" i="1"/>
  <c r="DC13" i="1"/>
  <c r="DD13" i="1"/>
  <c r="DB13" i="1"/>
  <c r="DA13" i="1"/>
  <c r="DG13" i="1"/>
  <c r="DH13" i="1"/>
  <c r="DD134" i="1"/>
  <c r="DB134" i="1"/>
  <c r="DC134" i="1"/>
  <c r="DA134" i="1"/>
  <c r="DG134" i="1"/>
  <c r="DH134" i="1"/>
  <c r="DD61" i="1"/>
  <c r="DA61" i="1"/>
  <c r="DB61" i="1"/>
  <c r="DC61" i="1"/>
  <c r="DH61" i="1"/>
  <c r="DG61" i="1"/>
  <c r="DD26" i="1"/>
  <c r="DC26" i="1"/>
  <c r="DB26" i="1"/>
  <c r="DA26" i="1"/>
  <c r="DG26" i="1"/>
  <c r="DH26" i="1"/>
  <c r="DD10" i="1"/>
  <c r="DC10" i="1"/>
  <c r="DA10" i="1"/>
  <c r="D38" i="4" s="1" a="1"/>
  <c r="D38" i="4" s="1"/>
  <c r="D41" i="4" s="1"/>
  <c r="DB10" i="1"/>
  <c r="DG10" i="1"/>
  <c r="DH10" i="1"/>
  <c r="DD120" i="1"/>
  <c r="DA120" i="1"/>
  <c r="DC120" i="1"/>
  <c r="DB120" i="1"/>
  <c r="DH120" i="1"/>
  <c r="DG120" i="1"/>
  <c r="DC99" i="1"/>
  <c r="DA99" i="1"/>
  <c r="DB99" i="1"/>
  <c r="DD99" i="1"/>
  <c r="DG99" i="1"/>
  <c r="DH99" i="1"/>
  <c r="DD108" i="1"/>
  <c r="DC108" i="1"/>
  <c r="DB108" i="1"/>
  <c r="DA108" i="1"/>
  <c r="DG108" i="1"/>
  <c r="DH108" i="1"/>
  <c r="DC113" i="1"/>
  <c r="DD113" i="1"/>
  <c r="DB113" i="1"/>
  <c r="DA113" i="1"/>
  <c r="DH113" i="1"/>
  <c r="DG113" i="1"/>
  <c r="DD100" i="1"/>
  <c r="DA100" i="1"/>
  <c r="DC100" i="1"/>
  <c r="DB100" i="1"/>
  <c r="DG100" i="1"/>
  <c r="DH100" i="1"/>
  <c r="DB27" i="1"/>
  <c r="DD27" i="1"/>
  <c r="DC27" i="1"/>
  <c r="DA27" i="1"/>
  <c r="DH27" i="1"/>
  <c r="DG27" i="1"/>
  <c r="DC35" i="1"/>
  <c r="DD35" i="1"/>
  <c r="DB35" i="1"/>
  <c r="DA35" i="1"/>
  <c r="DG35" i="1"/>
  <c r="DH35" i="1"/>
  <c r="DD106" i="1"/>
  <c r="DB106" i="1"/>
  <c r="DC106" i="1"/>
  <c r="DA106" i="1"/>
  <c r="DH106" i="1"/>
  <c r="DG106" i="1"/>
  <c r="DD30" i="1"/>
  <c r="DC30" i="1"/>
  <c r="DA30" i="1"/>
  <c r="DB30" i="1"/>
  <c r="DH30" i="1"/>
  <c r="DG30" i="1"/>
  <c r="DC83" i="1"/>
  <c r="DD83" i="1"/>
  <c r="DB83" i="1"/>
  <c r="DA83" i="1"/>
  <c r="DG83" i="1"/>
  <c r="DH83" i="1"/>
  <c r="DC75" i="1"/>
  <c r="DD75" i="1"/>
  <c r="DA75" i="1"/>
  <c r="DB75" i="1"/>
  <c r="DH75" i="1"/>
  <c r="DG75" i="1"/>
  <c r="DB77" i="1"/>
  <c r="DD77" i="1"/>
  <c r="DC77" i="1"/>
  <c r="DA77" i="1"/>
  <c r="DH77" i="1"/>
  <c r="DG77" i="1"/>
  <c r="DD110" i="1"/>
  <c r="DC110" i="1"/>
  <c r="DA110" i="1"/>
  <c r="DB110" i="1"/>
  <c r="DH110" i="1"/>
  <c r="DG110" i="1"/>
  <c r="DD19" i="1"/>
  <c r="DC19" i="1"/>
  <c r="DA19" i="1"/>
  <c r="DB19" i="1"/>
  <c r="DG19" i="1"/>
  <c r="DH19" i="1"/>
  <c r="DD131" i="1"/>
  <c r="DA131" i="1"/>
  <c r="DC131" i="1"/>
  <c r="DB131" i="1"/>
  <c r="DG131" i="1"/>
  <c r="DH131" i="1"/>
  <c r="DD14" i="1"/>
  <c r="DB14" i="1"/>
  <c r="DA14" i="1"/>
  <c r="DC14" i="1"/>
  <c r="DH14" i="1"/>
  <c r="DG14" i="1"/>
  <c r="DB47" i="1"/>
  <c r="DD47" i="1"/>
  <c r="DC47" i="1"/>
  <c r="DA47" i="1"/>
  <c r="DG47" i="1"/>
  <c r="DH47" i="1"/>
  <c r="DB37" i="1"/>
  <c r="DD37" i="1"/>
  <c r="DC37" i="1"/>
  <c r="DA37" i="1"/>
  <c r="DG37" i="1"/>
  <c r="DH37" i="1"/>
  <c r="DD116" i="1"/>
  <c r="DB116" i="1"/>
  <c r="DC116" i="1"/>
  <c r="DA116" i="1"/>
  <c r="DH116" i="1"/>
  <c r="DG116" i="1"/>
  <c r="DD36" i="1"/>
  <c r="DB36" i="1"/>
  <c r="DA36" i="1"/>
  <c r="DC36" i="1"/>
  <c r="DH36" i="1"/>
  <c r="DG36" i="1"/>
  <c r="DD31" i="1"/>
  <c r="DA31" i="1"/>
  <c r="DC31" i="1"/>
  <c r="DB31" i="1"/>
  <c r="DG31" i="1"/>
  <c r="DH31" i="1"/>
  <c r="DD89" i="1"/>
  <c r="DC89" i="1"/>
  <c r="DA89" i="1"/>
  <c r="DB89" i="1"/>
  <c r="DG89" i="1"/>
  <c r="DH89" i="1"/>
  <c r="DD102" i="1"/>
  <c r="DB102" i="1"/>
  <c r="DC102" i="1"/>
  <c r="DA102" i="1"/>
  <c r="DH102" i="1"/>
  <c r="DG102" i="1"/>
  <c r="DD119" i="1"/>
  <c r="DC119" i="1"/>
  <c r="DA119" i="1"/>
  <c r="DB119" i="1"/>
  <c r="DH119" i="1"/>
  <c r="DG119" i="1"/>
  <c r="DC115" i="1"/>
  <c r="DB115" i="1"/>
  <c r="DD115" i="1"/>
  <c r="DA115" i="1"/>
  <c r="DG115" i="1"/>
  <c r="DH115" i="1"/>
  <c r="DD22" i="1"/>
  <c r="DC22" i="1"/>
  <c r="DA22" i="1"/>
  <c r="DB22" i="1"/>
  <c r="DG22" i="1"/>
  <c r="DH22" i="1"/>
  <c r="DB28" i="1"/>
  <c r="DC28" i="1"/>
  <c r="DA28" i="1"/>
  <c r="DD28" i="1"/>
  <c r="DG28" i="1"/>
  <c r="DH28" i="1"/>
  <c r="DD114" i="1"/>
  <c r="DB114" i="1"/>
  <c r="DC114" i="1"/>
  <c r="DA114" i="1"/>
  <c r="DH114" i="1"/>
  <c r="DG114" i="1"/>
  <c r="DD48" i="1"/>
  <c r="DB48" i="1"/>
  <c r="DC48" i="1"/>
  <c r="DA48" i="1"/>
  <c r="DG48" i="1"/>
  <c r="DH48" i="1"/>
  <c r="DD38" i="1"/>
  <c r="DC38" i="1"/>
  <c r="DB38" i="1"/>
  <c r="DA38" i="1"/>
  <c r="DH38" i="1"/>
  <c r="DG38" i="1"/>
  <c r="DB57" i="1"/>
  <c r="DD57" i="1"/>
  <c r="DC57" i="1"/>
  <c r="DA57" i="1"/>
  <c r="DH57" i="1"/>
  <c r="DG57" i="1"/>
  <c r="DD91" i="1"/>
  <c r="DB91" i="1"/>
  <c r="DA91" i="1"/>
  <c r="DC91" i="1"/>
  <c r="DH91" i="1"/>
  <c r="DG91" i="1"/>
  <c r="DB67" i="1"/>
  <c r="DD67" i="1"/>
  <c r="DC67" i="1"/>
  <c r="DA67" i="1"/>
  <c r="DG67" i="1"/>
  <c r="DH67" i="1"/>
  <c r="DD80" i="1"/>
  <c r="DC80" i="1"/>
  <c r="DB80" i="1"/>
  <c r="DA80" i="1"/>
  <c r="DH80" i="1"/>
  <c r="DG80" i="1"/>
  <c r="DC85" i="1"/>
  <c r="DD85" i="1"/>
  <c r="DB85" i="1"/>
  <c r="DA85" i="1"/>
  <c r="DH85" i="1"/>
  <c r="DG85" i="1"/>
  <c r="DD103" i="1"/>
  <c r="DC103" i="1"/>
  <c r="DB103" i="1"/>
  <c r="DA103" i="1"/>
  <c r="DH103" i="1"/>
  <c r="DG103" i="1"/>
  <c r="DD70" i="1"/>
  <c r="DA70" i="1"/>
  <c r="DB70" i="1"/>
  <c r="DC70" i="1"/>
  <c r="DH70" i="1"/>
  <c r="DG70" i="1"/>
  <c r="DD94" i="1"/>
  <c r="DC94" i="1"/>
  <c r="DB94" i="1"/>
  <c r="DA94" i="1"/>
  <c r="DH94" i="1"/>
  <c r="DG94" i="1"/>
  <c r="DD122" i="1"/>
  <c r="DC122" i="1"/>
  <c r="DA122" i="1"/>
  <c r="DB122" i="1"/>
  <c r="DG122" i="1"/>
  <c r="DH122" i="1"/>
  <c r="DD128" i="1"/>
  <c r="DC128" i="1"/>
  <c r="DB128" i="1"/>
  <c r="DA128" i="1"/>
  <c r="DG128" i="1"/>
  <c r="DH128" i="1"/>
  <c r="DD96" i="1"/>
  <c r="DC96" i="1"/>
  <c r="DB96" i="1"/>
  <c r="DA96" i="1"/>
  <c r="DH96" i="1"/>
  <c r="DG96" i="1"/>
  <c r="DC59" i="1"/>
  <c r="DA59" i="1"/>
  <c r="DD59" i="1"/>
  <c r="DB59" i="1"/>
  <c r="DH59" i="1"/>
  <c r="DG59" i="1"/>
  <c r="DD49" i="1"/>
  <c r="DC49" i="1"/>
  <c r="DA49" i="1"/>
  <c r="DB49" i="1"/>
  <c r="DH49" i="1"/>
  <c r="DG49" i="1"/>
  <c r="AC41" i="7" l="1"/>
  <c r="AC28" i="7"/>
  <c r="M28" i="7"/>
  <c r="H18" i="7"/>
  <c r="H19" i="7" s="1"/>
  <c r="D18" i="7"/>
  <c r="D19" i="7" s="1"/>
  <c r="O29" i="7"/>
  <c r="AE29" i="7"/>
  <c r="O19" i="7"/>
  <c r="AE43" i="7" s="1"/>
  <c r="N18" i="7"/>
  <c r="AD29" i="7" s="1"/>
  <c r="AD41" i="7"/>
  <c r="AD28" i="7"/>
  <c r="I20" i="7"/>
  <c r="I30" i="7"/>
  <c r="F29" i="7"/>
  <c r="F19" i="7"/>
  <c r="J29" i="7"/>
  <c r="J19" i="7"/>
  <c r="K19" i="7"/>
  <c r="K29" i="7"/>
  <c r="AB42" i="7"/>
  <c r="AB29" i="7"/>
  <c r="L19" i="7"/>
  <c r="L29" i="7"/>
  <c r="AC42" i="7"/>
  <c r="AC29" i="7"/>
  <c r="M19" i="7"/>
  <c r="M29" i="7"/>
  <c r="E19" i="7"/>
  <c r="E29" i="7"/>
  <c r="G19" i="7"/>
  <c r="G29" i="7"/>
  <c r="I38" i="4"/>
  <c r="I41" i="4" s="1"/>
  <c r="H41" i="4"/>
  <c r="H40" i="4"/>
  <c r="J40" i="4"/>
  <c r="J41" i="4"/>
  <c r="K40" i="4"/>
  <c r="K41" i="4"/>
  <c r="E41" i="4"/>
  <c r="E40" i="4"/>
  <c r="F40" i="4"/>
  <c r="F41" i="4"/>
  <c r="G41" i="4"/>
  <c r="G40" i="4"/>
  <c r="D40" i="4"/>
  <c r="H29" i="7" l="1"/>
  <c r="D29" i="7"/>
  <c r="N29" i="7"/>
  <c r="N19" i="7"/>
  <c r="AD43" i="7" s="1"/>
  <c r="O20" i="7"/>
  <c r="O31" i="7" s="1"/>
  <c r="AE30" i="7"/>
  <c r="AD42" i="7"/>
  <c r="O30" i="7"/>
  <c r="AB43" i="7"/>
  <c r="AB30" i="7"/>
  <c r="L30" i="7"/>
  <c r="L20" i="7"/>
  <c r="J30" i="7"/>
  <c r="J20" i="7"/>
  <c r="E30" i="7"/>
  <c r="E20" i="7"/>
  <c r="AC43" i="7"/>
  <c r="M30" i="7"/>
  <c r="M20" i="7"/>
  <c r="AC30" i="7"/>
  <c r="D20" i="7"/>
  <c r="D30" i="7"/>
  <c r="K30" i="7"/>
  <c r="K20" i="7"/>
  <c r="F20" i="7"/>
  <c r="F30" i="7"/>
  <c r="I31" i="7"/>
  <c r="I21" i="7"/>
  <c r="H20" i="7"/>
  <c r="H30" i="7"/>
  <c r="G20" i="7"/>
  <c r="G30" i="7"/>
  <c r="I40" i="4"/>
  <c r="AE44" i="7" l="1"/>
  <c r="AD30" i="7"/>
  <c r="N30" i="7"/>
  <c r="N20" i="7"/>
  <c r="AD44" i="7" s="1"/>
  <c r="AE31" i="7"/>
  <c r="O21" i="7"/>
  <c r="AE45" i="7" s="1"/>
  <c r="E21" i="7"/>
  <c r="E31" i="7"/>
  <c r="H31" i="7"/>
  <c r="H21" i="7"/>
  <c r="I22" i="7"/>
  <c r="I38" i="7" s="1"/>
  <c r="I32" i="7"/>
  <c r="D21" i="7"/>
  <c r="D31" i="7"/>
  <c r="J31" i="7"/>
  <c r="J21" i="7"/>
  <c r="F31" i="7"/>
  <c r="F21" i="7"/>
  <c r="AB44" i="7"/>
  <c r="AB31" i="7"/>
  <c r="L21" i="7"/>
  <c r="L31" i="7"/>
  <c r="K31" i="7"/>
  <c r="K21" i="7"/>
  <c r="G21" i="7"/>
  <c r="G31" i="7"/>
  <c r="AC44" i="7"/>
  <c r="AC31" i="7"/>
  <c r="M21" i="7"/>
  <c r="M31" i="7"/>
  <c r="O22" i="7" l="1"/>
  <c r="O38" i="7" s="1"/>
  <c r="AE32" i="7"/>
  <c r="O32" i="7"/>
  <c r="N21" i="7"/>
  <c r="AD45" i="7" s="1"/>
  <c r="AD31" i="7"/>
  <c r="N31" i="7"/>
  <c r="O40" i="7"/>
  <c r="O39" i="7"/>
  <c r="H32" i="7"/>
  <c r="H22" i="7"/>
  <c r="H38" i="7" s="1"/>
  <c r="AC45" i="7"/>
  <c r="M32" i="7"/>
  <c r="M22" i="7"/>
  <c r="M38" i="7" s="1"/>
  <c r="AC32" i="7"/>
  <c r="G22" i="7"/>
  <c r="G38" i="7" s="1"/>
  <c r="G32" i="7"/>
  <c r="D22" i="7"/>
  <c r="D38" i="7" s="1"/>
  <c r="D32" i="7"/>
  <c r="F22" i="7"/>
  <c r="F38" i="7" s="1"/>
  <c r="F32" i="7"/>
  <c r="E32" i="7"/>
  <c r="E22" i="7"/>
  <c r="E38" i="7" s="1"/>
  <c r="AE46" i="7"/>
  <c r="AE33" i="7"/>
  <c r="O33" i="7"/>
  <c r="K32" i="7"/>
  <c r="K22" i="7"/>
  <c r="K38" i="7" s="1"/>
  <c r="I33" i="7"/>
  <c r="J32" i="7"/>
  <c r="J22" i="7"/>
  <c r="J38" i="7" s="1"/>
  <c r="AB32" i="7"/>
  <c r="AB45" i="7"/>
  <c r="L32" i="7"/>
  <c r="L22" i="7"/>
  <c r="L38" i="7" s="1"/>
  <c r="N32" i="7" l="1"/>
  <c r="AD32" i="7"/>
  <c r="N22" i="7"/>
  <c r="N38" i="7" s="1"/>
  <c r="N40" i="7" s="1"/>
  <c r="M40" i="7"/>
  <c r="M39" i="7"/>
  <c r="L40" i="7"/>
  <c r="L39" i="7"/>
  <c r="K33" i="7"/>
  <c r="G33" i="7"/>
  <c r="J33" i="7"/>
  <c r="F33" i="7"/>
  <c r="AC46" i="7"/>
  <c r="AC33" i="7"/>
  <c r="M33" i="7"/>
  <c r="AB46" i="7"/>
  <c r="AB33" i="7"/>
  <c r="L33" i="7"/>
  <c r="AD46" i="7"/>
  <c r="AD33" i="7"/>
  <c r="N33" i="7"/>
  <c r="D33" i="7"/>
  <c r="E33" i="7"/>
  <c r="H33" i="7"/>
  <c r="P19" i="7"/>
  <c r="P22" i="7"/>
  <c r="P18" i="7"/>
  <c r="P20" i="7"/>
  <c r="P16" i="7"/>
  <c r="P21" i="7"/>
  <c r="P17" i="7"/>
  <c r="P15" i="7"/>
  <c r="G37" i="7" a="1"/>
  <c r="G37" i="7" s="1"/>
  <c r="F37" i="7" a="1"/>
  <c r="F37" i="7" s="1"/>
  <c r="J37" i="7" a="1"/>
  <c r="J37" i="7" s="1"/>
  <c r="D37" i="7" a="1"/>
  <c r="D37" i="7" s="1"/>
  <c r="D40" i="7" s="1"/>
  <c r="E37" i="7" a="1"/>
  <c r="E37" i="7" s="1"/>
  <c r="K37" i="7" a="1"/>
  <c r="K37" i="7" s="1"/>
  <c r="H37" i="7" a="1"/>
  <c r="H37" i="7" s="1"/>
  <c r="R36" i="7" a="1"/>
  <c r="R36" i="7" s="1"/>
  <c r="N4" i="7" a="1"/>
  <c r="N4" i="7" s="1"/>
  <c r="N39" i="7" l="1"/>
  <c r="K40" i="7"/>
  <c r="K39" i="7"/>
  <c r="E39" i="7"/>
  <c r="E40" i="7"/>
  <c r="D39" i="7"/>
  <c r="J40" i="7"/>
  <c r="J39" i="7"/>
  <c r="F40" i="7"/>
  <c r="F39" i="7"/>
  <c r="G39" i="7"/>
  <c r="G40" i="7"/>
  <c r="R18" i="7"/>
  <c r="R20" i="7"/>
  <c r="R22" i="7"/>
  <c r="Z22" i="7" s="1"/>
  <c r="R19" i="7"/>
  <c r="R16" i="7"/>
  <c r="R21" i="7"/>
  <c r="R17" i="7"/>
  <c r="R15" i="7"/>
  <c r="H40" i="7"/>
  <c r="H39" i="7"/>
  <c r="I37" i="7"/>
  <c r="V17" i="7" l="1"/>
  <c r="U17" i="7"/>
  <c r="Z17" i="7"/>
  <c r="T17" i="7"/>
  <c r="AA17" i="7"/>
  <c r="W17" i="7"/>
  <c r="X17" i="7"/>
  <c r="AA21" i="7"/>
  <c r="V21" i="7"/>
  <c r="U21" i="7"/>
  <c r="Z21" i="7"/>
  <c r="X21" i="7"/>
  <c r="T21" i="7"/>
  <c r="W21" i="7"/>
  <c r="W15" i="7"/>
  <c r="T15" i="7"/>
  <c r="Z15" i="7"/>
  <c r="V15" i="7"/>
  <c r="X15" i="7"/>
  <c r="AA15" i="7"/>
  <c r="U15" i="7"/>
  <c r="T16" i="7"/>
  <c r="W16" i="7"/>
  <c r="U16" i="7"/>
  <c r="Z16" i="7"/>
  <c r="X16" i="7"/>
  <c r="AA16" i="7"/>
  <c r="V16" i="7"/>
  <c r="AA19" i="7"/>
  <c r="U19" i="7"/>
  <c r="V19" i="7"/>
  <c r="W19" i="7"/>
  <c r="X19" i="7"/>
  <c r="Z19" i="7"/>
  <c r="T19" i="7"/>
  <c r="W22" i="7"/>
  <c r="V22" i="7"/>
  <c r="X22" i="7"/>
  <c r="AA22" i="7"/>
  <c r="U22" i="7"/>
  <c r="T22" i="7"/>
  <c r="T20" i="7"/>
  <c r="AA20" i="7"/>
  <c r="V20" i="7"/>
  <c r="X20" i="7"/>
  <c r="W20" i="7"/>
  <c r="U20" i="7"/>
  <c r="Z20" i="7"/>
  <c r="I40" i="7"/>
  <c r="I39" i="7"/>
  <c r="U18" i="7"/>
  <c r="T18" i="7"/>
  <c r="Z18" i="7"/>
  <c r="AA18" i="7"/>
  <c r="V18" i="7"/>
  <c r="W18" i="7"/>
  <c r="X18" i="7"/>
  <c r="U30" i="7" l="1"/>
  <c r="U43" i="7"/>
  <c r="AA26" i="7"/>
  <c r="AA39" i="7"/>
  <c r="U32" i="7"/>
  <c r="U45" i="7"/>
  <c r="AA43" i="7"/>
  <c r="AA30" i="7"/>
  <c r="Y15" i="7"/>
  <c r="AF15" i="7" s="1"/>
  <c r="X26" i="7"/>
  <c r="X39" i="7"/>
  <c r="V32" i="7"/>
  <c r="V45" i="7"/>
  <c r="AA33" i="7"/>
  <c r="AA46" i="7"/>
  <c r="AF20" i="7"/>
  <c r="U31" i="7"/>
  <c r="U44" i="7"/>
  <c r="X46" i="7"/>
  <c r="X33" i="7"/>
  <c r="Y22" i="7"/>
  <c r="V27" i="7"/>
  <c r="V40" i="7"/>
  <c r="V26" i="7"/>
  <c r="V39" i="7"/>
  <c r="AA32" i="7"/>
  <c r="AA45" i="7"/>
  <c r="W42" i="7"/>
  <c r="W29" i="7"/>
  <c r="W31" i="7"/>
  <c r="W44" i="7"/>
  <c r="V33" i="7"/>
  <c r="V46" i="7"/>
  <c r="AA27" i="7"/>
  <c r="AA40" i="7"/>
  <c r="Z39" i="7"/>
  <c r="Z26" i="7"/>
  <c r="X41" i="7"/>
  <c r="Y17" i="7"/>
  <c r="AF17" i="7" s="1"/>
  <c r="X28" i="7"/>
  <c r="V42" i="7"/>
  <c r="V29" i="7"/>
  <c r="Y20" i="7"/>
  <c r="X31" i="7"/>
  <c r="X44" i="7"/>
  <c r="W33" i="7"/>
  <c r="W46" i="7"/>
  <c r="X40" i="7"/>
  <c r="X27" i="7"/>
  <c r="Y16" i="7"/>
  <c r="AF16" i="7" s="1"/>
  <c r="T39" i="7"/>
  <c r="T26" i="7"/>
  <c r="W41" i="7"/>
  <c r="W28" i="7"/>
  <c r="X29" i="7"/>
  <c r="Y18" i="7"/>
  <c r="AF18" i="7" s="1"/>
  <c r="X42" i="7"/>
  <c r="V31" i="7"/>
  <c r="V44" i="7"/>
  <c r="T30" i="7"/>
  <c r="T43" i="7"/>
  <c r="Z40" i="7"/>
  <c r="Z27" i="7"/>
  <c r="W39" i="7"/>
  <c r="W26" i="7"/>
  <c r="AA28" i="7"/>
  <c r="AA41" i="7"/>
  <c r="U46" i="7"/>
  <c r="U33" i="7"/>
  <c r="AF22" i="7"/>
  <c r="Z42" i="7"/>
  <c r="Z29" i="7"/>
  <c r="AA31" i="7"/>
  <c r="AA44" i="7"/>
  <c r="Z43" i="7"/>
  <c r="Z30" i="7"/>
  <c r="U40" i="7"/>
  <c r="U27" i="7"/>
  <c r="W45" i="7"/>
  <c r="W32" i="7"/>
  <c r="T28" i="7"/>
  <c r="T41" i="7"/>
  <c r="AA42" i="7"/>
  <c r="AA29" i="7"/>
  <c r="T31" i="7"/>
  <c r="T44" i="7"/>
  <c r="Y19" i="7"/>
  <c r="AF19" i="7" s="1"/>
  <c r="X43" i="7"/>
  <c r="X30" i="7"/>
  <c r="W27" i="7"/>
  <c r="W40" i="7"/>
  <c r="T32" i="7"/>
  <c r="T45" i="7"/>
  <c r="Z28" i="7"/>
  <c r="Z41" i="7"/>
  <c r="Z44" i="7"/>
  <c r="Z31" i="7"/>
  <c r="U29" i="7"/>
  <c r="U42" i="7"/>
  <c r="T46" i="7"/>
  <c r="T33" i="7"/>
  <c r="W30" i="7"/>
  <c r="W43" i="7"/>
  <c r="T40" i="7"/>
  <c r="T27" i="7"/>
  <c r="X32" i="7"/>
  <c r="Y21" i="7"/>
  <c r="AF21" i="7" s="1"/>
  <c r="X45" i="7"/>
  <c r="U41" i="7"/>
  <c r="U28" i="7"/>
  <c r="T29" i="7"/>
  <c r="T42" i="7"/>
  <c r="Z46" i="7"/>
  <c r="Z33" i="7"/>
  <c r="V30" i="7"/>
  <c r="V43" i="7"/>
  <c r="U26" i="7"/>
  <c r="U39" i="7"/>
  <c r="Z45" i="7"/>
  <c r="Z32" i="7"/>
  <c r="V41" i="7"/>
  <c r="V28" i="7"/>
  <c r="Y43" i="7" l="1"/>
  <c r="Y30" i="7"/>
  <c r="Y29" i="7"/>
  <c r="Y42" i="7"/>
  <c r="Y44" i="7"/>
  <c r="Y31" i="7"/>
  <c r="Y40" i="7"/>
  <c r="Y27" i="7"/>
  <c r="Y46" i="7"/>
  <c r="Y33" i="7"/>
  <c r="Y45" i="7"/>
  <c r="Y32" i="7"/>
  <c r="Y28" i="7"/>
  <c r="Y41" i="7"/>
  <c r="Y26" i="7"/>
  <c r="Y39" i="7"/>
</calcChain>
</file>

<file path=xl/metadata.xml><?xml version="1.0" encoding="utf-8"?>
<metadata xmlns="http://schemas.openxmlformats.org/spreadsheetml/2006/main" xmlns:xlrd="http://schemas.microsoft.com/office/spreadsheetml/2017/richdata" xmlns:xda="http://schemas.microsoft.com/office/spreadsheetml/2017/dynamicarray">
  <metadataTypes count="2">
    <metadataType name="XLDAPR" minSupportedVersion="120000" copy="1" pasteAll="1" pasteValues="1" merge="1" splitFirst="1" rowColShift="1" clearFormats="1" clearComments="1" assign="1" coerce="1" cellMeta="1"/>
    <metadataType name="XLRICHVALUE" minSupportedVersion="120000" copy="1" pasteAll="1" pasteValues="1" merge="1" splitFirst="1" rowColShift="1" clearFormats="1" clearComments="1" assign="1" coerce="1"/>
  </metadataTypes>
  <futureMetadata name="XLDAPR" count="1">
    <bk>
      <extLst>
        <ext uri="{bdbb8cdc-fa1e-496e-a857-3c3f30c029c3}">
          <xda:dynamicArrayProperties fDynamic="1" fCollapsed="0"/>
        </ext>
      </extLst>
    </bk>
  </futureMetadata>
  <futureMetadata name="XLRICHVALUE" count="1">
    <bk>
      <extLst>
        <ext uri="{3e2802c4-a4d2-4d8b-9148-e3be6c30e623}">
          <xlrd:rvb i="0"/>
        </ext>
      </extLst>
    </bk>
  </futureMetadata>
  <cellMetadata count="1">
    <bk>
      <rc t="1" v="0"/>
    </bk>
  </cellMetadata>
  <valueMetadata count="1">
    <bk>
      <rc t="2" v="0"/>
    </bk>
  </valueMetadata>
</metadata>
</file>

<file path=xl/sharedStrings.xml><?xml version="1.0" encoding="utf-8"?>
<sst xmlns="http://schemas.openxmlformats.org/spreadsheetml/2006/main" count="307" uniqueCount="201">
  <si>
    <t>Date</t>
  </si>
  <si>
    <t>Session Title</t>
  </si>
  <si>
    <t>Player Name</t>
  </si>
  <si>
    <t>Split Name</t>
  </si>
  <si>
    <t>Tags</t>
  </si>
  <si>
    <t>Split Start Time</t>
  </si>
  <si>
    <t>Split End Time</t>
  </si>
  <si>
    <t>Duration</t>
  </si>
  <si>
    <t>Distance (km)</t>
  </si>
  <si>
    <t>Sprint Distance (m)</t>
  </si>
  <si>
    <t>Power Plays</t>
  </si>
  <si>
    <t>Energy (kcal)</t>
  </si>
  <si>
    <t>Impacts</t>
  </si>
  <si>
    <t>Hr Load</t>
  </si>
  <si>
    <t>Time In Red Zone (min)</t>
  </si>
  <si>
    <t>Player Load</t>
  </si>
  <si>
    <t>Top Speed (m/s)</t>
  </si>
  <si>
    <t>Distance Per Min (m/min)</t>
  </si>
  <si>
    <t>Power Score (w/kg)</t>
  </si>
  <si>
    <t>Work Ratio</t>
  </si>
  <si>
    <t>Hr Max (bpm)</t>
  </si>
  <si>
    <t>Max Deceleration (m/s/s)</t>
  </si>
  <si>
    <t>Max Acceleration (m/s/s)</t>
  </si>
  <si>
    <t>Distance in Speed Zone 1  (km)</t>
  </si>
  <si>
    <t>Distance in Speed Zone 2  (km)</t>
  </si>
  <si>
    <t>Distance in Speed Zone 3  (km)</t>
  </si>
  <si>
    <t>Distance in Speed Zone 4  (km)</t>
  </si>
  <si>
    <t>Distance in Speed Zone 5  (km)</t>
  </si>
  <si>
    <t>Time in Speed Zone 1 (secs)</t>
  </si>
  <si>
    <t>Time in Speed Zone 2 (secs)</t>
  </si>
  <si>
    <t>Time in Speed Zone 3 (secs)</t>
  </si>
  <si>
    <t>Time in Speed Zone 4 (secs)</t>
  </si>
  <si>
    <t>Time in Speed Zone 5 (secs)</t>
  </si>
  <si>
    <t>Impact Zones: 3 - 5 G (Impacts)</t>
  </si>
  <si>
    <t>Impact Zones: 5 - 10 G (Impacts)</t>
  </si>
  <si>
    <t>Impact Zones: 10 - 15 G (Impacts)</t>
  </si>
  <si>
    <t>Impact Zones: 15 - 20 G (Impacts)</t>
  </si>
  <si>
    <t>Impact Zones: &gt; 20 G (Impacts)</t>
  </si>
  <si>
    <t>Power Play Duration Zones: 0 - 2.5 s (Power Plays)</t>
  </si>
  <si>
    <t>Power Play Duration Zones: 2.5 - 5 s (Power Plays)</t>
  </si>
  <si>
    <t>Power Play Duration Zones: 5 - 7.5 s (Power Plays)</t>
  </si>
  <si>
    <t>Power Play Duration Zones: 7.5 - 10 s (Power Plays)</t>
  </si>
  <si>
    <t>Power Play Duration Zones: &gt; 10 s (Power Plays)</t>
  </si>
  <si>
    <t>Distance in Deceleration Zones: 0 - 1 m/s/s  (km)</t>
  </si>
  <si>
    <t>Distance in Deceleration Zones: 1 - 2 m/s/s  (km)</t>
  </si>
  <si>
    <t>Distance in Deceleration Zones: 2 - 3 m/s/s  (km)</t>
  </si>
  <si>
    <t>Distance in Deceleration Zones: 3 - 4 m/s/s  (km)</t>
  </si>
  <si>
    <t>Distance in Deceleration Zones: &gt; 4 m/s/s  (km)</t>
  </si>
  <si>
    <t>Time in Deceleration Zones: 0 - 1 m/s/s (secs)</t>
  </si>
  <si>
    <t>Time in Deceleration Zones: 1 - 2 m/s/s (secs)</t>
  </si>
  <si>
    <t>Time in Deceleration Zones: 2 - 3 m/s/s (secs)</t>
  </si>
  <si>
    <t>Time in Deceleration Zones: 3 - 4 m/s/s (secs)</t>
  </si>
  <si>
    <t>Time in Deceleration Zones: &gt; 4 m/s/s (secs)</t>
  </si>
  <si>
    <t>Distance in Acceleration Zones: 0 - 1 m/s/s  (km)</t>
  </si>
  <si>
    <t>Distance in Acceleration Zones: 1 - 2 m/s/s  (km)</t>
  </si>
  <si>
    <t>Distance in Acceleration Zones: 2 - 3 m/s/s  (km)</t>
  </si>
  <si>
    <t>Distance in Acceleration Zones: 3 - 4 m/s/s  (km)</t>
  </si>
  <si>
    <t>Distance in Acceleration Zones: &gt; 4 m/s/s  (km)</t>
  </si>
  <si>
    <t>Time in Acceleration Zones: 0 - 1 m/s/s (secs)</t>
  </si>
  <si>
    <t>Time in Acceleration Zones: 1 - 2 m/s/s (secs)</t>
  </si>
  <si>
    <t>Time in Acceleration Zones: 2 - 3 m/s/s (secs)</t>
  </si>
  <si>
    <t>Time in Acceleration Zones: 3 - 4 m/s/s (secs)</t>
  </si>
  <si>
    <t>Time in Acceleration Zones: &gt; 4 m/s/s (secs)</t>
  </si>
  <si>
    <t>Distance in Power Zone: 0 - 5 w/kg  (km)</t>
  </si>
  <si>
    <t>Distance in Power Zone: 5 - 10 w/kg  (km)</t>
  </si>
  <si>
    <t>Distance in Power Zone: 10 - 15 w/kg  (km)</t>
  </si>
  <si>
    <t>Distance in Power Zone: 15 - 20 w/kg  (km)</t>
  </si>
  <si>
    <t>Distance in Power Zone: 20 - 25 w/kg  (km)</t>
  </si>
  <si>
    <t>Distance in Power Zone: 25 - 30 w/kg  (km)</t>
  </si>
  <si>
    <t>Distance in Power Zone: 30 - 35 w/kg  (km)</t>
  </si>
  <si>
    <t>Distance in Power Zone: 35 - 40 w/kg  (km)</t>
  </si>
  <si>
    <t>Distance in Power Zone: 40 - 45 w/kg  (km)</t>
  </si>
  <si>
    <t>Distance in Power Zone: 45 - 50 w/kg  (km)</t>
  </si>
  <si>
    <t>Distance in Power Zone: &gt; 50 w/kg  (km)</t>
  </si>
  <si>
    <t>Time in Power Zone: 0 - 5 w/kg (secs)</t>
  </si>
  <si>
    <t>Time in Power Zone: 5 - 10 w/kg (secs)</t>
  </si>
  <si>
    <t>Time in Power Zone: 10 - 15 w/kg (secs)</t>
  </si>
  <si>
    <t>Time in Power Zone: 15 - 20 w/kg (secs)</t>
  </si>
  <si>
    <t>Time in Power Zone: 20 - 25 w/kg (secs)</t>
  </si>
  <si>
    <t>Time in Power Zone: 25 - 30 w/kg (secs)</t>
  </si>
  <si>
    <t>Time in Power Zone: 30 - 35 w/kg (secs)</t>
  </si>
  <si>
    <t>Time in Power Zone: 35 - 40 w/kg (secs)</t>
  </si>
  <si>
    <t>Time in Power Zone: 40 - 45 w/kg (secs)</t>
  </si>
  <si>
    <t>Time in Power Zone: 45 - 50 w/kg (secs)</t>
  </si>
  <si>
    <t>Time in Power Zone: &gt; 50 w/kg (secs)</t>
  </si>
  <si>
    <t>Time in HR Load Zone 0% - 60% Max HR(secs)</t>
  </si>
  <si>
    <t>Time in HR Load Zone 60% - 75% Max HR (secs)</t>
  </si>
  <si>
    <t>Time in HR Load Zone 75% - 85% Max HR (secs)</t>
  </si>
  <si>
    <t>Time in HR Load Zone 85% - 96% Max HR (secs)</t>
  </si>
  <si>
    <t>Time in HR Load Zone 96% - 100% Max HR (secs)</t>
  </si>
  <si>
    <t>Accelerations Zone Count: 0 - 1 m/s/s</t>
  </si>
  <si>
    <t>Accelerations Zone Count: 1 - 2 m/s/s</t>
  </si>
  <si>
    <t>Accelerations Zone Count: 2 - 3 m/s/s</t>
  </si>
  <si>
    <t>Accelerations Zone Count: 3 - 4 m/s/s</t>
  </si>
  <si>
    <t>Accelerations Zone Count: &gt; 4 m/s/s</t>
  </si>
  <si>
    <t>Deceleration Zone Count: 0 - 1 m/s/s</t>
  </si>
  <si>
    <t>Deceleration Zone Count: 1 - 2 m/s/s</t>
  </si>
  <si>
    <t>Deceleration Zone Count: 2 - 3 m/s/s</t>
  </si>
  <si>
    <t>Deceleration Zone Count: 3 - 4 m/s/s</t>
  </si>
  <si>
    <t>Deceleration Zone Count: &gt; 4 m/s/s</t>
  </si>
  <si>
    <t>Deceleration &gt;2m/s/s</t>
  </si>
  <si>
    <t>Acceleration &gt;2m/s/s</t>
  </si>
  <si>
    <t>ADD YOUR
LOGO HERE</t>
  </si>
  <si>
    <t>INDIVIDUAL REHAB REPORT</t>
  </si>
  <si>
    <t>Weekly Load Planning Tool</t>
  </si>
  <si>
    <t>STARTING POINT:</t>
  </si>
  <si>
    <t>RTT/RTP TARGET:</t>
  </si>
  <si>
    <t>CURRENT DIFF:</t>
  </si>
  <si>
    <t>DIFF PER WEEK:</t>
  </si>
  <si>
    <t>RTT/RTP Planning &amp; Match Averages</t>
  </si>
  <si>
    <t>MATCH AVERAGE:</t>
  </si>
  <si>
    <t>WEEK NUMBER</t>
  </si>
  <si>
    <t>WEEK TARGET:</t>
  </si>
  <si>
    <t>DIFFERENCE:</t>
  </si>
  <si>
    <t>% DIFFERENCE:</t>
  </si>
  <si>
    <t>Current Week Totals</t>
  </si>
  <si>
    <t>DUR</t>
  </si>
  <si>
    <t>TD</t>
  </si>
  <si>
    <t>PL</t>
  </si>
  <si>
    <t>SD</t>
  </si>
  <si>
    <t># DEC</t>
  </si>
  <si>
    <t>TS %</t>
  </si>
  <si>
    <t xml:space="preserve"># ACC </t>
  </si>
  <si>
    <t>Date:</t>
  </si>
  <si>
    <t>Player:</t>
  </si>
  <si>
    <t>Weeks:</t>
  </si>
  <si>
    <t>Unique Player Names:</t>
  </si>
  <si>
    <t>Session Dates:</t>
  </si>
  <si>
    <t>Week of the Season:</t>
  </si>
  <si>
    <t>Season Start Date:</t>
  </si>
  <si>
    <t>Week Start Date:</t>
  </si>
  <si>
    <t>WEEK #</t>
  </si>
  <si>
    <t>TD WT</t>
  </si>
  <si>
    <t>DUR WT</t>
  </si>
  <si>
    <t>PL WT</t>
  </si>
  <si>
    <t>SD WT</t>
  </si>
  <si>
    <t>TS (m/s) WT</t>
  </si>
  <si>
    <t># ACC WT</t>
  </si>
  <si>
    <t># DEC WT</t>
  </si>
  <si>
    <t>TS</t>
  </si>
  <si>
    <t>PROF TS</t>
  </si>
  <si>
    <t>Custom</t>
  </si>
  <si>
    <t>Profile Top Speed:</t>
  </si>
  <si>
    <t>m/s</t>
  </si>
  <si>
    <t>km/h</t>
  </si>
  <si>
    <t>RTT/RTP Number of Weeks:</t>
  </si>
  <si>
    <t>Current Week Number:</t>
  </si>
  <si>
    <t>WEEK OF SEASON</t>
  </si>
  <si>
    <t>WEEK SO FAR:</t>
  </si>
  <si>
    <t>% CHANGE</t>
  </si>
  <si>
    <t>W2W DIFF</t>
  </si>
  <si>
    <r>
      <t>Week-to-Week Load % Change (</t>
    </r>
    <r>
      <rPr>
        <i/>
        <sz val="10"/>
        <color rgb="FF000000"/>
        <rFont val="Roboto Condensed Light"/>
      </rPr>
      <t>i.e."Potential Risk"</t>
    </r>
    <r>
      <rPr>
        <sz val="10"/>
        <color rgb="FF000000"/>
        <rFont val="Roboto Condensed Light"/>
      </rPr>
      <t>)</t>
    </r>
  </si>
  <si>
    <t>Column1</t>
  </si>
  <si>
    <t>Column2</t>
  </si>
  <si>
    <t>Column3</t>
  </si>
  <si>
    <t>Column4</t>
  </si>
  <si>
    <t>Chart Data Source</t>
  </si>
  <si>
    <t>KPI:</t>
  </si>
  <si>
    <t>PLEASE READ</t>
  </si>
  <si>
    <t>By using this tool you acknowledge any reliance on this tool shall be at your own risk and Catapult take no responsibility for your clinical decision making on the back of information generated by this tool. This tool is supplementary to software and hardware developed by Catapult and is unsupported by Catapult and its employees.</t>
  </si>
  <si>
    <t>STEP 2</t>
  </si>
  <si>
    <t>Export Session CSV from Catapult One Cloud</t>
  </si>
  <si>
    <t>STEP 3</t>
  </si>
  <si>
    <t>Open CSV. Select data from Column A to Column CV from all rows where the Split Name is "all". Copy Data. DO NOT copy column titles from row 1.</t>
  </si>
  <si>
    <t>STEP 4</t>
  </si>
  <si>
    <t>Paste data into 'Database' tab in cell A2. Using right click "Paste Values". Ensure 'Date' Column is formatted to Date (DD/MM/YYYY).</t>
  </si>
  <si>
    <t>Thank you for using this tool. If you have ideas for other tools which would enable you to maximise the use of your data, please let us know by contacting unleash@catapult.com</t>
  </si>
  <si>
    <t>STEP 1</t>
  </si>
  <si>
    <t>STEP 5 - Rehab Report</t>
  </si>
  <si>
    <t>STEP 6 - Manual Data Entry</t>
  </si>
  <si>
    <t>STEP 8 - Print</t>
  </si>
  <si>
    <t>STEP 7 - Using the Rehab Report</t>
  </si>
  <si>
    <t>RTP TARGET:</t>
  </si>
  <si>
    <t xml:space="preserve">Enter the Date of the Start of your Season (DD/MM/YYYY) in the Rehab Report tab. This date will be the first day of the week - This is important as it will calculate the Dates and Weeks of your Season. Athlete Names and Session Dates will automatically calculate from the Data in the Database tab. </t>
  </si>
  <si>
    <t>DUR = DURATION</t>
  </si>
  <si>
    <t>TD = TOTAL DISTANCE</t>
  </si>
  <si>
    <t>PL = Player Load</t>
  </si>
  <si>
    <t>SD = Sprint Distance</t>
  </si>
  <si>
    <t>TS = Top Speed</t>
  </si>
  <si>
    <t>TS % = % of Athlete's Higest Recorded Top Speed</t>
  </si>
  <si>
    <t># ACC = Number of Accelerations &gt;2m/s/s</t>
  </si>
  <si>
    <t># DEC = Number of Decelerations &gt;2m/s/s</t>
  </si>
  <si>
    <t xml:space="preserve">The Rehab Report is printable in A4. To do this press on Mac press Command + P or Control + P on Windows. Alternatively File &gt; Print </t>
  </si>
  <si>
    <t>mph</t>
  </si>
  <si>
    <t>yd/min</t>
  </si>
  <si>
    <t xml:space="preserve">Navigate to the 'Rehab Report' tab,  In the top left you can add in your team logo. Click next to the Player cell, click on the dropdown arrow and select the player you wish to view.  Click next to the Date cell, click on the dropdown arrow and select the date - this will show the most recent date in the database. Users have the ability to change the units of measurement for an Athlete's Profile Top Speed by using the dropdown in cell 'O4'. They will be able to choose between m/s, km/h, mph, or yd/min. The Rehab Report is designed to help you bridge the gap between where your athlete is currently at in their RTP (Return To Performance) pathway and the target load that you want them to achieve. </t>
  </si>
  <si>
    <r>
      <t xml:space="preserve">Once the </t>
    </r>
    <r>
      <rPr>
        <i/>
        <sz val="12"/>
        <color theme="1"/>
        <rFont val="Roboto Condensed Light"/>
      </rPr>
      <t>'Starting Point'</t>
    </r>
    <r>
      <rPr>
        <sz val="12"/>
        <color theme="1"/>
        <rFont val="Roboto Condensed Light"/>
      </rPr>
      <t xml:space="preserve">, </t>
    </r>
    <r>
      <rPr>
        <i/>
        <sz val="12"/>
        <color theme="1"/>
        <rFont val="Roboto Condensed Light"/>
      </rPr>
      <t>'RTP Targets'</t>
    </r>
    <r>
      <rPr>
        <sz val="12"/>
        <color theme="1"/>
        <rFont val="Roboto Condensed Light"/>
      </rPr>
      <t xml:space="preserve"> and </t>
    </r>
    <r>
      <rPr>
        <i/>
        <sz val="12"/>
        <color theme="1"/>
        <rFont val="Roboto Condensed Light"/>
      </rPr>
      <t>'Number of Weeks'</t>
    </r>
    <r>
      <rPr>
        <sz val="12"/>
        <color theme="1"/>
        <rFont val="Roboto Condensed Light"/>
      </rPr>
      <t xml:space="preserve"> have been set you will see the </t>
    </r>
    <r>
      <rPr>
        <i/>
        <sz val="12"/>
        <color theme="1"/>
        <rFont val="Roboto Condensed Light"/>
      </rPr>
      <t>'Weekly Planning Tool'</t>
    </r>
    <r>
      <rPr>
        <sz val="12"/>
        <color theme="1"/>
        <rFont val="Roboto Condensed Light"/>
      </rPr>
      <t xml:space="preserve"> give you a target load for the week for the different KPI's. The </t>
    </r>
    <r>
      <rPr>
        <i/>
        <sz val="12"/>
        <color theme="1"/>
        <rFont val="Roboto Condensed Light"/>
      </rPr>
      <t>'Week-to-Week % Change'</t>
    </r>
    <r>
      <rPr>
        <sz val="12"/>
        <color theme="1"/>
        <rFont val="Roboto Condensed Light"/>
      </rPr>
      <t xml:space="preserve"> shows the % Change in load (providing you hit your targets). This will show as Green for &lt;30% increase, Yellow for 30-50% increase and Red for &gt;50% increase. The</t>
    </r>
    <r>
      <rPr>
        <i/>
        <sz val="12"/>
        <color theme="1"/>
        <rFont val="Roboto Condensed Light"/>
      </rPr>
      <t xml:space="preserve"> 'Current Week Totals' </t>
    </r>
    <r>
      <rPr>
        <sz val="12"/>
        <color theme="1"/>
        <rFont val="Roboto Condensed Light"/>
      </rPr>
      <t xml:space="preserve">will give you a guide of where your Athlete is currently at in their loading for the week and compare it to the target of that week. For it to calculate - you </t>
    </r>
    <r>
      <rPr>
        <b/>
        <sz val="12"/>
        <color theme="1"/>
        <rFont val="Roboto Condensed Light"/>
      </rPr>
      <t>must</t>
    </r>
    <r>
      <rPr>
        <sz val="12"/>
        <color theme="1"/>
        <rFont val="Roboto Condensed Light"/>
      </rPr>
      <t xml:space="preserve"> enter the week of Rehab they are currently in using the </t>
    </r>
    <r>
      <rPr>
        <i/>
        <sz val="12"/>
        <color theme="1"/>
        <rFont val="Roboto Condensed Light"/>
      </rPr>
      <t>'Current Week Number'</t>
    </r>
    <r>
      <rPr>
        <sz val="12"/>
        <color theme="1"/>
        <rFont val="Roboto Condensed Light"/>
      </rPr>
      <t xml:space="preserve"> drop down. This information is also displayed visually in the 'Current Weekly Load v Target Load' graph. The different KPI's can be selected via the </t>
    </r>
    <r>
      <rPr>
        <i/>
        <sz val="12"/>
        <color theme="1"/>
        <rFont val="Roboto Condensed Light"/>
      </rPr>
      <t>'KPI'</t>
    </r>
    <r>
      <rPr>
        <sz val="12"/>
        <color theme="1"/>
        <rFont val="Roboto Condensed Light"/>
      </rPr>
      <t xml:space="preserve"> drop down which will change the contents of the graph. </t>
    </r>
  </si>
  <si>
    <r>
      <t xml:space="preserve">For the Rehab Report to function - there are a number of values you </t>
    </r>
    <r>
      <rPr>
        <b/>
        <sz val="12"/>
        <color theme="1"/>
        <rFont val="Roboto Condensed Light"/>
      </rPr>
      <t>must</t>
    </r>
    <r>
      <rPr>
        <sz val="12"/>
        <color theme="1"/>
        <rFont val="Roboto Condensed Light"/>
      </rPr>
      <t xml:space="preserve"> manually enter. The '</t>
    </r>
    <r>
      <rPr>
        <i/>
        <sz val="12"/>
        <color theme="1"/>
        <rFont val="Roboto Condensed Light"/>
      </rPr>
      <t>Match Average</t>
    </r>
    <r>
      <rPr>
        <sz val="12"/>
        <color theme="1"/>
        <rFont val="Roboto Condensed Light"/>
      </rPr>
      <t>' is not included in any calculations but it is there to enter in for your own reference. The '</t>
    </r>
    <r>
      <rPr>
        <i/>
        <sz val="12"/>
        <color theme="1"/>
        <rFont val="Roboto Condensed Light"/>
      </rPr>
      <t>Starting Point</t>
    </r>
    <r>
      <rPr>
        <sz val="12"/>
        <color theme="1"/>
        <rFont val="Roboto Condensed Light"/>
      </rPr>
      <t>' is the Total Weekly Load of where your RTP Athlete is currently at. The '</t>
    </r>
    <r>
      <rPr>
        <i/>
        <sz val="12"/>
        <color theme="1"/>
        <rFont val="Roboto Condensed Light"/>
      </rPr>
      <t>RTP Target</t>
    </r>
    <r>
      <rPr>
        <sz val="12"/>
        <color theme="1"/>
        <rFont val="Roboto Condensed Light"/>
      </rPr>
      <t>' is the Total Weekly Load of where you would like to get your Athlete to. The '</t>
    </r>
    <r>
      <rPr>
        <i/>
        <sz val="12"/>
        <color theme="1"/>
        <rFont val="Roboto Condensed Light"/>
      </rPr>
      <t>RTP Number of Weeks</t>
    </r>
    <r>
      <rPr>
        <sz val="12"/>
        <color theme="1"/>
        <rFont val="Roboto Condensed Light"/>
      </rPr>
      <t xml:space="preserve">' is the length of time you have planned for them to hit their targets. You will notice that adjusting this will also adjust the </t>
    </r>
    <r>
      <rPr>
        <i/>
        <sz val="12"/>
        <color theme="1"/>
        <rFont val="Roboto Condensed Light"/>
      </rPr>
      <t>'Weekly Load Planning Tool</t>
    </r>
    <r>
      <rPr>
        <sz val="12"/>
        <color theme="1"/>
        <rFont val="Roboto Condensed Light"/>
      </rPr>
      <t>' and</t>
    </r>
    <r>
      <rPr>
        <i/>
        <sz val="12"/>
        <color theme="1"/>
        <rFont val="Roboto Condensed Light"/>
      </rPr>
      <t xml:space="preserve"> 'Week-To-Week Load % Change</t>
    </r>
    <r>
      <rPr>
        <sz val="12"/>
        <color theme="1"/>
        <rFont val="Roboto Condensed Light"/>
      </rPr>
      <t xml:space="preserve">'. 
</t>
    </r>
  </si>
  <si>
    <t>Key Performance Indicators (KPI's)</t>
  </si>
  <si>
    <t>PLAYER:</t>
  </si>
  <si>
    <t>DATE:</t>
  </si>
  <si>
    <t>PROFILE TOP SPEED:</t>
  </si>
  <si>
    <t>RTP NUMBER OF WEEKS:</t>
  </si>
  <si>
    <t>CURRENT WEEK NUMBER:</t>
  </si>
  <si>
    <t>RTP PLANNING &amp; MATCH AVERAGES</t>
  </si>
  <si>
    <t>WEEKLY LOAD PLANNING TOOL</t>
  </si>
  <si>
    <t>WEEK-TO-WEEK LOAD % CHANGE</t>
  </si>
  <si>
    <t>CURRENT WEEK TOTALS</t>
  </si>
  <si>
    <t>CURRENT WEEKLY LOAD V TARGET LOAD</t>
  </si>
  <si>
    <t>PASTE VALUES HERE</t>
  </si>
  <si>
    <t>DD/MM/YYYY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</si>
</sst>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dd/mm/yyyy;@"/>
    <numFmt numFmtId="165" formatCode="0.0"/>
    <numFmt numFmtId="166" formatCode="0.000"/>
  </numFmts>
  <fonts count="52">
    <font>
      <sz val="12"/>
      <color theme="1"/>
      <name val="Calibri"/>
      <family val="2"/>
      <scheme val="minor"/>
    </font>
    <font>
      <sz val="12"/>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2"/>
      <color rgb="FF006100"/>
      <name val="Calibri"/>
      <family val="2"/>
      <scheme val="minor"/>
    </font>
    <font>
      <sz val="12"/>
      <color rgb="FF9C0006"/>
      <name val="Calibri"/>
      <family val="2"/>
      <scheme val="minor"/>
    </font>
    <font>
      <sz val="12"/>
      <color rgb="FF9C5700"/>
      <name val="Calibri"/>
      <family val="2"/>
      <scheme val="minor"/>
    </font>
    <font>
      <sz val="12"/>
      <color rgb="FF3F3F76"/>
      <name val="Calibri"/>
      <family val="2"/>
      <scheme val="minor"/>
    </font>
    <font>
      <b/>
      <sz val="12"/>
      <color rgb="FF3F3F3F"/>
      <name val="Calibri"/>
      <family val="2"/>
      <scheme val="minor"/>
    </font>
    <font>
      <b/>
      <sz val="12"/>
      <color rgb="FFFA7D00"/>
      <name val="Calibri"/>
      <family val="2"/>
      <scheme val="minor"/>
    </font>
    <font>
      <sz val="12"/>
      <color rgb="FFFA7D00"/>
      <name val="Calibri"/>
      <family val="2"/>
      <scheme val="minor"/>
    </font>
    <font>
      <b/>
      <sz val="12"/>
      <color theme="0"/>
      <name val="Calibri"/>
      <family val="2"/>
      <scheme val="minor"/>
    </font>
    <font>
      <sz val="12"/>
      <color rgb="FFFF0000"/>
      <name val="Calibri"/>
      <family val="2"/>
      <scheme val="minor"/>
    </font>
    <font>
      <i/>
      <sz val="12"/>
      <color rgb="FF7F7F7F"/>
      <name val="Calibri"/>
      <family val="2"/>
      <scheme val="minor"/>
    </font>
    <font>
      <b/>
      <sz val="12"/>
      <color theme="1"/>
      <name val="Calibri"/>
      <family val="2"/>
      <scheme val="minor"/>
    </font>
    <font>
      <sz val="12"/>
      <color theme="0"/>
      <name val="Calibri"/>
      <family val="2"/>
      <scheme val="minor"/>
    </font>
    <font>
      <sz val="10"/>
      <color rgb="FF000000"/>
      <name val="Roboto Condensed Light"/>
    </font>
    <font>
      <sz val="12"/>
      <color theme="1"/>
      <name val="Aptos Narrow"/>
      <family val="2"/>
    </font>
    <font>
      <b/>
      <sz val="18"/>
      <color rgb="FF000000"/>
      <name val="Roboto Condensed ExtraBold"/>
    </font>
    <font>
      <sz val="8"/>
      <color rgb="FF000000"/>
      <name val="Roboto Condensed Light"/>
    </font>
    <font>
      <sz val="8"/>
      <color theme="1"/>
      <name val="Aptos Narrow"/>
      <family val="2"/>
    </font>
    <font>
      <sz val="8"/>
      <color theme="1"/>
      <name val="Aptos Narrow"/>
    </font>
    <font>
      <sz val="12"/>
      <color theme="0"/>
      <name val="Aptos Narrow"/>
      <family val="2"/>
    </font>
    <font>
      <sz val="8"/>
      <color theme="1"/>
      <name val="Calibri"/>
      <family val="2"/>
      <scheme val="minor"/>
    </font>
    <font>
      <b/>
      <sz val="8"/>
      <color theme="1"/>
      <name val="Aptos Narrow"/>
    </font>
    <font>
      <b/>
      <i/>
      <sz val="8"/>
      <color theme="1"/>
      <name val="Aptos Narrow"/>
    </font>
    <font>
      <b/>
      <i/>
      <sz val="12"/>
      <color theme="1"/>
      <name val="Aptos Narrow"/>
    </font>
    <font>
      <b/>
      <sz val="8"/>
      <color theme="1"/>
      <name val="Calibri"/>
      <family val="2"/>
      <scheme val="minor"/>
    </font>
    <font>
      <b/>
      <sz val="8"/>
      <color rgb="FF000000"/>
      <name val="Roboto Condensed Black"/>
    </font>
    <font>
      <b/>
      <sz val="12"/>
      <color theme="1"/>
      <name val="Aptos Narrow"/>
    </font>
    <font>
      <i/>
      <sz val="10"/>
      <color rgb="FF000000"/>
      <name val="Roboto Condensed Light"/>
    </font>
    <font>
      <sz val="8"/>
      <name val="Calibri"/>
      <family val="2"/>
      <scheme val="minor"/>
    </font>
    <font>
      <b/>
      <i/>
      <sz val="10"/>
      <color rgb="FF000000"/>
      <name val="Aptos Narrow Bold Italic"/>
    </font>
    <font>
      <b/>
      <sz val="8"/>
      <color theme="1"/>
      <name val="Roboto Condensed Light"/>
    </font>
    <font>
      <sz val="10"/>
      <color theme="1"/>
      <name val="Calibri"/>
      <family val="2"/>
      <scheme val="minor"/>
    </font>
    <font>
      <sz val="12"/>
      <color theme="1"/>
      <name val="Roboto Condensed Light"/>
    </font>
    <font>
      <b/>
      <sz val="12"/>
      <color theme="1"/>
      <name val="Roboto Condensed Light"/>
    </font>
    <font>
      <sz val="11"/>
      <color rgb="FF000000"/>
      <name val="Roboto Condensed Light"/>
    </font>
    <font>
      <b/>
      <sz val="11"/>
      <color rgb="FF000000"/>
      <name val="Roboto Condensed Light"/>
    </font>
    <font>
      <i/>
      <sz val="12"/>
      <color theme="1"/>
      <name val="Roboto Condensed Light"/>
    </font>
    <font>
      <sz val="8"/>
      <color theme="1"/>
      <name val="Roboto Condensed Light"/>
    </font>
    <font>
      <b/>
      <sz val="18"/>
      <color rgb="FF000000"/>
      <name val="Roboto Condensed Light"/>
    </font>
    <font>
      <b/>
      <sz val="8"/>
      <color rgb="FF000000"/>
      <name val="Roboto Condensed Light"/>
    </font>
    <font>
      <sz val="12"/>
      <color theme="0"/>
      <name val="Roboto Condensed Light"/>
    </font>
    <font>
      <b/>
      <i/>
      <sz val="8"/>
      <color theme="0"/>
      <name val="Roboto Condensed Light"/>
    </font>
    <font>
      <b/>
      <i/>
      <sz val="8"/>
      <color theme="1"/>
      <name val="Roboto Condensed Light"/>
    </font>
    <font>
      <b/>
      <sz val="8"/>
      <color theme="0"/>
      <name val="Roboto Condensed Light"/>
    </font>
    <font>
      <b/>
      <sz val="12"/>
      <color theme="0"/>
      <name val="Roboto Condensed Light"/>
    </font>
    <font>
      <i/>
      <sz val="8"/>
      <color theme="1"/>
      <name val="Roboto Condensed Light"/>
    </font>
    <font>
      <i/>
      <sz val="8"/>
      <color rgb="FF000000"/>
      <name val="Roboto Condensed Light"/>
    </font>
  </fonts>
  <fills count="4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FFFFF"/>
        <bgColor rgb="FF000000"/>
      </patternFill>
    </fill>
    <fill>
      <patternFill patternType="solid">
        <fgColor rgb="FFBFBFBF"/>
        <bgColor indexed="64"/>
      </patternFill>
    </fill>
    <fill>
      <patternFill patternType="solid">
        <fgColor rgb="FFFFE5E5"/>
        <bgColor rgb="FF000000"/>
      </patternFill>
    </fill>
    <fill>
      <patternFill patternType="solid">
        <fgColor rgb="FFBFBFBF"/>
        <bgColor rgb="FF000000"/>
      </patternFill>
    </fill>
    <fill>
      <patternFill patternType="solid">
        <fgColor rgb="FFFF5500"/>
        <bgColor rgb="FF000000"/>
      </patternFill>
    </fill>
    <fill>
      <patternFill patternType="solid">
        <fgColor rgb="FFFF5500"/>
        <bgColor indexed="64"/>
      </patternFill>
    </fill>
    <fill>
      <patternFill patternType="solid">
        <fgColor theme="1"/>
        <bgColor indexed="64"/>
      </patternFill>
    </fill>
    <fill>
      <patternFill patternType="solid">
        <fgColor theme="0"/>
        <bgColor rgb="FF000000"/>
      </patternFill>
    </fill>
    <fill>
      <patternFill patternType="solid">
        <fgColor rgb="FFFFE5E5"/>
        <bgColor indexed="64"/>
      </patternFill>
    </fill>
    <fill>
      <patternFill patternType="solid">
        <fgColor theme="0" tint="-4.9989318521683403E-2"/>
        <bgColor indexed="64"/>
      </patternFill>
    </fill>
    <fill>
      <patternFill patternType="solid">
        <fgColor theme="2"/>
        <bgColor indexed="64"/>
      </patternFill>
    </fill>
    <fill>
      <patternFill patternType="solid">
        <fgColor theme="2"/>
        <bgColor rgb="FF000000"/>
      </patternFill>
    </fill>
  </fills>
  <borders count="13">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medium">
        <color rgb="FFFF5500"/>
      </bottom>
      <diagonal/>
    </border>
    <border>
      <left/>
      <right/>
      <top style="medium">
        <color rgb="FFFF5500"/>
      </top>
      <bottom/>
      <diagonal/>
    </border>
    <border>
      <left style="mediumDashed">
        <color rgb="FFFF5500"/>
      </left>
      <right style="mediumDashed">
        <color rgb="FFFF5500"/>
      </right>
      <top style="mediumDashed">
        <color rgb="FFFF5500"/>
      </top>
      <bottom style="mediumDashed">
        <color rgb="FFFF5500"/>
      </bottom>
      <diagonal/>
    </border>
  </borders>
  <cellStyleXfs count="43">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9" fontId="1" fillId="0" borderId="0" applyFont="0" applyFill="0" applyBorder="0" applyAlignment="0" applyProtection="0"/>
  </cellStyleXfs>
  <cellXfs count="157">
    <xf numFmtId="0" fontId="0" fillId="0" borderId="0" xfId="0"/>
    <xf numFmtId="164" fontId="0" fillId="0" borderId="0" xfId="0" applyNumberFormat="1"/>
    <xf numFmtId="164" fontId="16" fillId="0" borderId="0" xfId="0" applyNumberFormat="1" applyFont="1"/>
    <xf numFmtId="0" fontId="0" fillId="33" borderId="0" xfId="0" applyFill="1"/>
    <xf numFmtId="0" fontId="19" fillId="34" borderId="0" xfId="0" applyFont="1" applyFill="1"/>
    <xf numFmtId="0" fontId="19" fillId="34" borderId="0" xfId="0" applyFont="1" applyFill="1" applyAlignment="1">
      <alignment horizontal="center" vertical="center" wrapText="1"/>
    </xf>
    <xf numFmtId="0" fontId="20" fillId="34" borderId="0" xfId="0" applyFont="1" applyFill="1" applyAlignment="1">
      <alignment horizontal="center" vertical="center"/>
    </xf>
    <xf numFmtId="0" fontId="18" fillId="34" borderId="0" xfId="0" applyFont="1" applyFill="1"/>
    <xf numFmtId="0" fontId="19" fillId="36" borderId="0" xfId="0" applyFont="1" applyFill="1"/>
    <xf numFmtId="0" fontId="22" fillId="36" borderId="0" xfId="0" applyFont="1" applyFill="1" applyAlignment="1">
      <alignment horizontal="right"/>
    </xf>
    <xf numFmtId="0" fontId="19" fillId="38" borderId="0" xfId="0" applyFont="1" applyFill="1"/>
    <xf numFmtId="0" fontId="0" fillId="0" borderId="0" xfId="0" applyAlignment="1">
      <alignment horizontal="center"/>
    </xf>
    <xf numFmtId="0" fontId="0" fillId="0" borderId="0" xfId="0" applyAlignment="1">
      <alignment horizontal="center" vertical="center"/>
    </xf>
    <xf numFmtId="0" fontId="0" fillId="0" borderId="0" xfId="0" applyAlignment="1">
      <alignment horizontal="right" vertical="center"/>
    </xf>
    <xf numFmtId="0" fontId="19" fillId="33" borderId="0" xfId="0" applyFont="1" applyFill="1"/>
    <xf numFmtId="0" fontId="22" fillId="33" borderId="0" xfId="0" applyFont="1" applyFill="1" applyAlignment="1">
      <alignment horizontal="right" vertical="center"/>
    </xf>
    <xf numFmtId="0" fontId="25" fillId="0" borderId="0" xfId="0" applyFont="1"/>
    <xf numFmtId="0" fontId="25" fillId="0" borderId="0" xfId="0" applyFont="1" applyAlignment="1">
      <alignment horizontal="right"/>
    </xf>
    <xf numFmtId="0" fontId="25" fillId="33" borderId="0" xfId="0" applyFont="1" applyFill="1" applyAlignment="1">
      <alignment horizontal="right"/>
    </xf>
    <xf numFmtId="0" fontId="25" fillId="33" borderId="0" xfId="0" applyFont="1" applyFill="1"/>
    <xf numFmtId="0" fontId="23" fillId="34" borderId="0" xfId="0" applyFont="1" applyFill="1" applyAlignment="1">
      <alignment horizontal="right"/>
    </xf>
    <xf numFmtId="0" fontId="0" fillId="33" borderId="0" xfId="0" applyFill="1" applyAlignment="1">
      <alignment horizontal="right" vertical="center"/>
    </xf>
    <xf numFmtId="0" fontId="19" fillId="41" borderId="0" xfId="0" applyFont="1" applyFill="1" applyAlignment="1">
      <alignment horizontal="right"/>
    </xf>
    <xf numFmtId="0" fontId="24" fillId="33" borderId="0" xfId="0" applyFont="1" applyFill="1" applyAlignment="1">
      <alignment horizontal="right" vertical="center"/>
    </xf>
    <xf numFmtId="0" fontId="19" fillId="41" borderId="0" xfId="0" applyFont="1" applyFill="1"/>
    <xf numFmtId="0" fontId="19" fillId="34" borderId="0" xfId="0" applyFont="1" applyFill="1" applyAlignment="1">
      <alignment horizontal="center" vertical="center"/>
    </xf>
    <xf numFmtId="0" fontId="22" fillId="38" borderId="0" xfId="0" applyFont="1" applyFill="1" applyAlignment="1">
      <alignment horizontal="center" vertical="center"/>
    </xf>
    <xf numFmtId="0" fontId="19" fillId="35" borderId="0" xfId="0" applyFont="1" applyFill="1"/>
    <xf numFmtId="0" fontId="19" fillId="35" borderId="0" xfId="0" applyFont="1" applyFill="1" applyAlignment="1">
      <alignment horizontal="right" vertical="center"/>
    </xf>
    <xf numFmtId="1" fontId="22" fillId="34" borderId="0" xfId="0" applyNumberFormat="1" applyFont="1" applyFill="1" applyAlignment="1">
      <alignment horizontal="center" vertical="center"/>
    </xf>
    <xf numFmtId="0" fontId="22" fillId="34" borderId="0" xfId="0" applyFont="1" applyFill="1" applyAlignment="1">
      <alignment horizontal="center" vertical="center"/>
    </xf>
    <xf numFmtId="0" fontId="26" fillId="33" borderId="0" xfId="0" applyFont="1" applyFill="1" applyAlignment="1">
      <alignment horizontal="right" vertical="center"/>
    </xf>
    <xf numFmtId="0" fontId="27" fillId="33" borderId="0" xfId="0" applyFont="1" applyFill="1" applyAlignment="1">
      <alignment horizontal="right" vertical="center"/>
    </xf>
    <xf numFmtId="0" fontId="27" fillId="36" borderId="0" xfId="0" applyFont="1" applyFill="1" applyAlignment="1">
      <alignment horizontal="right"/>
    </xf>
    <xf numFmtId="0" fontId="27" fillId="38" borderId="0" xfId="0" applyFont="1" applyFill="1" applyAlignment="1">
      <alignment horizontal="right" vertical="center"/>
    </xf>
    <xf numFmtId="0" fontId="27" fillId="35" borderId="0" xfId="0" applyFont="1" applyFill="1" applyAlignment="1">
      <alignment horizontal="right" vertical="center"/>
    </xf>
    <xf numFmtId="0" fontId="27" fillId="36" borderId="0" xfId="0" applyFont="1" applyFill="1" applyAlignment="1">
      <alignment horizontal="center" vertical="center"/>
    </xf>
    <xf numFmtId="165" fontId="22" fillId="34" borderId="0" xfId="0" applyNumberFormat="1" applyFont="1" applyFill="1" applyAlignment="1">
      <alignment horizontal="center" vertical="center"/>
    </xf>
    <xf numFmtId="9" fontId="22" fillId="34" borderId="0" xfId="42" applyFont="1" applyFill="1" applyAlignment="1">
      <alignment horizontal="center" vertical="center"/>
    </xf>
    <xf numFmtId="0" fontId="27" fillId="36" borderId="0" xfId="0" applyFont="1" applyFill="1" applyAlignment="1">
      <alignment horizontal="right" vertical="center"/>
    </xf>
    <xf numFmtId="0" fontId="28" fillId="36" borderId="0" xfId="0" applyFont="1" applyFill="1" applyAlignment="1">
      <alignment vertical="center"/>
    </xf>
    <xf numFmtId="0" fontId="27" fillId="37" borderId="0" xfId="0" applyFont="1" applyFill="1" applyAlignment="1">
      <alignment horizontal="center" vertical="center" wrapText="1"/>
    </xf>
    <xf numFmtId="14" fontId="27" fillId="37" borderId="0" xfId="0" applyNumberFormat="1" applyFont="1" applyFill="1" applyAlignment="1">
      <alignment horizontal="center" vertical="center" wrapText="1"/>
    </xf>
    <xf numFmtId="14" fontId="0" fillId="0" borderId="0" xfId="0" applyNumberFormat="1"/>
    <xf numFmtId="14" fontId="0" fillId="39" borderId="0" xfId="0" applyNumberFormat="1" applyFill="1"/>
    <xf numFmtId="14" fontId="0" fillId="0" borderId="0" xfId="0" applyNumberFormat="1" applyAlignment="1">
      <alignment horizontal="center" vertical="center"/>
    </xf>
    <xf numFmtId="0" fontId="0" fillId="39" borderId="0" xfId="0" applyFill="1"/>
    <xf numFmtId="0" fontId="0" fillId="38" borderId="0" xfId="0" applyFill="1" applyAlignment="1">
      <alignment horizontal="center" vertical="center"/>
    </xf>
    <xf numFmtId="0" fontId="0" fillId="35" borderId="0" xfId="0" applyFill="1"/>
    <xf numFmtId="0" fontId="0" fillId="40" borderId="0" xfId="0" applyFill="1"/>
    <xf numFmtId="165" fontId="21" fillId="34" borderId="11" xfId="0" applyNumberFormat="1" applyFont="1" applyFill="1" applyBorder="1" applyAlignment="1">
      <alignment vertical="center"/>
    </xf>
    <xf numFmtId="1" fontId="22" fillId="41" borderId="0" xfId="42" applyNumberFormat="1" applyFont="1" applyFill="1" applyAlignment="1">
      <alignment horizontal="center" vertical="center"/>
    </xf>
    <xf numFmtId="1" fontId="22" fillId="41" borderId="0" xfId="0" applyNumberFormat="1" applyFont="1" applyFill="1" applyAlignment="1">
      <alignment horizontal="center" vertical="center"/>
    </xf>
    <xf numFmtId="165" fontId="22" fillId="41" borderId="0" xfId="0" applyNumberFormat="1" applyFont="1" applyFill="1" applyAlignment="1">
      <alignment horizontal="center" vertical="center"/>
    </xf>
    <xf numFmtId="0" fontId="29" fillId="0" borderId="0" xfId="0" applyFont="1"/>
    <xf numFmtId="0" fontId="30" fillId="0" borderId="0" xfId="0" applyFont="1" applyAlignment="1">
      <alignment horizontal="right" vertical="center"/>
    </xf>
    <xf numFmtId="0" fontId="30" fillId="34" borderId="10" xfId="0" applyFont="1" applyFill="1" applyBorder="1" applyAlignment="1">
      <alignment horizontal="right" vertical="center"/>
    </xf>
    <xf numFmtId="0" fontId="30" fillId="41" borderId="0" xfId="0" applyFont="1" applyFill="1" applyAlignment="1">
      <alignment horizontal="right" vertical="center"/>
    </xf>
    <xf numFmtId="0" fontId="31" fillId="41" borderId="0" xfId="0" applyFont="1" applyFill="1"/>
    <xf numFmtId="1" fontId="26" fillId="41" borderId="0" xfId="0" applyNumberFormat="1" applyFont="1" applyFill="1" applyAlignment="1">
      <alignment horizontal="center" vertical="center"/>
    </xf>
    <xf numFmtId="165" fontId="26" fillId="41" borderId="0" xfId="0" applyNumberFormat="1" applyFont="1" applyFill="1" applyAlignment="1">
      <alignment horizontal="center" vertical="center"/>
    </xf>
    <xf numFmtId="0" fontId="31" fillId="34" borderId="0" xfId="0" applyFont="1" applyFill="1"/>
    <xf numFmtId="166" fontId="22" fillId="34" borderId="0" xfId="0" applyNumberFormat="1" applyFont="1" applyFill="1" applyAlignment="1">
      <alignment horizontal="center" vertical="center"/>
    </xf>
    <xf numFmtId="166" fontId="22" fillId="41" borderId="0" xfId="0" applyNumberFormat="1" applyFont="1" applyFill="1" applyAlignment="1">
      <alignment horizontal="center" vertical="center"/>
    </xf>
    <xf numFmtId="166" fontId="26" fillId="41" borderId="0" xfId="0" applyNumberFormat="1" applyFont="1" applyFill="1" applyAlignment="1">
      <alignment horizontal="center" vertical="center"/>
    </xf>
    <xf numFmtId="0" fontId="27" fillId="34" borderId="0" xfId="0" applyFont="1" applyFill="1"/>
    <xf numFmtId="0" fontId="34" fillId="42" borderId="0" xfId="0" applyFont="1" applyFill="1" applyAlignment="1">
      <alignment horizontal="center" vertical="center"/>
    </xf>
    <xf numFmtId="0" fontId="27" fillId="0" borderId="0" xfId="0" applyFont="1" applyAlignment="1">
      <alignment horizontal="right"/>
    </xf>
    <xf numFmtId="0" fontId="27" fillId="0" borderId="0" xfId="0" applyFont="1"/>
    <xf numFmtId="0" fontId="27" fillId="0" borderId="0" xfId="0" applyFont="1" applyAlignment="1">
      <alignment horizontal="right" vertical="center"/>
    </xf>
    <xf numFmtId="0" fontId="23" fillId="0" borderId="0" xfId="0" applyFont="1" applyAlignment="1">
      <alignment horizontal="right"/>
    </xf>
    <xf numFmtId="0" fontId="19" fillId="42" borderId="0" xfId="0" applyFont="1" applyFill="1"/>
    <xf numFmtId="0" fontId="22" fillId="37" borderId="0" xfId="0" applyFont="1" applyFill="1" applyAlignment="1">
      <alignment horizontal="center" vertical="center"/>
    </xf>
    <xf numFmtId="0" fontId="22" fillId="41" borderId="0" xfId="0" applyFont="1" applyFill="1" applyAlignment="1">
      <alignment horizontal="center" vertical="center"/>
    </xf>
    <xf numFmtId="0" fontId="37" fillId="33" borderId="0" xfId="0" applyFont="1" applyFill="1"/>
    <xf numFmtId="0" fontId="37" fillId="43" borderId="0" xfId="0" applyFont="1" applyFill="1"/>
    <xf numFmtId="0" fontId="37" fillId="0" borderId="0" xfId="0" applyFont="1"/>
    <xf numFmtId="0" fontId="38" fillId="33" borderId="0" xfId="0" applyFont="1" applyFill="1"/>
    <xf numFmtId="0" fontId="39" fillId="33" borderId="0" xfId="0" applyFont="1" applyFill="1" applyAlignment="1">
      <alignment horizontal="left" wrapText="1"/>
    </xf>
    <xf numFmtId="0" fontId="40" fillId="33" borderId="0" xfId="0" applyFont="1" applyFill="1" applyAlignment="1">
      <alignment horizontal="left" wrapText="1"/>
    </xf>
    <xf numFmtId="0" fontId="39" fillId="33" borderId="0" xfId="0" applyFont="1" applyFill="1" applyAlignment="1">
      <alignment horizontal="left" vertical="center" wrapText="1"/>
    </xf>
    <xf numFmtId="0" fontId="39" fillId="33" borderId="0" xfId="0" applyFont="1" applyFill="1" applyAlignment="1">
      <alignment horizontal="left" vertical="top" wrapText="1"/>
    </xf>
    <xf numFmtId="0" fontId="37" fillId="33" borderId="0" xfId="0" applyFont="1" applyFill="1" applyAlignment="1">
      <alignment horizontal="left" vertical="top" wrapText="1"/>
    </xf>
    <xf numFmtId="0" fontId="39" fillId="33" borderId="0" xfId="0" applyFont="1" applyFill="1" applyAlignment="1">
      <alignment horizontal="left" vertical="center" wrapText="1"/>
    </xf>
    <xf numFmtId="0" fontId="39" fillId="33" borderId="0" xfId="0" applyFont="1" applyFill="1" applyAlignment="1">
      <alignment horizontal="left" wrapText="1"/>
    </xf>
    <xf numFmtId="0" fontId="37" fillId="33" borderId="0" xfId="0" applyFont="1" applyFill="1" applyAlignment="1">
      <alignment horizontal="left"/>
    </xf>
    <xf numFmtId="0" fontId="19" fillId="34" borderId="0" xfId="0" applyFont="1" applyFill="1" applyAlignment="1">
      <alignment horizontal="center" vertical="center" wrapText="1"/>
    </xf>
    <xf numFmtId="0" fontId="19" fillId="34" borderId="10" xfId="0" applyFont="1" applyFill="1" applyBorder="1" applyAlignment="1">
      <alignment horizontal="center" vertical="center" wrapText="1"/>
    </xf>
    <xf numFmtId="0" fontId="20" fillId="34" borderId="0" xfId="0" applyFont="1" applyFill="1" applyAlignment="1">
      <alignment horizontal="center" vertical="center"/>
    </xf>
    <xf numFmtId="0" fontId="20" fillId="34" borderId="10" xfId="0" applyFont="1" applyFill="1" applyBorder="1" applyAlignment="1">
      <alignment horizontal="center" vertical="center"/>
    </xf>
    <xf numFmtId="0" fontId="21" fillId="41" borderId="0" xfId="0" applyFont="1" applyFill="1" applyAlignment="1">
      <alignment horizontal="center" vertical="center"/>
    </xf>
    <xf numFmtId="164" fontId="21" fillId="41" borderId="10" xfId="0" applyNumberFormat="1" applyFont="1" applyFill="1" applyBorder="1" applyAlignment="1">
      <alignment horizontal="center" vertical="center"/>
    </xf>
    <xf numFmtId="0" fontId="18" fillId="34" borderId="0" xfId="0" applyFont="1" applyFill="1" applyAlignment="1">
      <alignment horizontal="left"/>
    </xf>
    <xf numFmtId="14" fontId="36" fillId="33" borderId="12" xfId="0" applyNumberFormat="1" applyFont="1" applyFill="1" applyBorder="1" applyAlignment="1">
      <alignment horizontal="center" vertical="center"/>
    </xf>
    <xf numFmtId="0" fontId="42" fillId="41" borderId="0" xfId="0" applyFont="1" applyFill="1" applyAlignment="1">
      <alignment horizontal="center" vertical="center"/>
    </xf>
    <xf numFmtId="0" fontId="37" fillId="34" borderId="0" xfId="0" applyFont="1" applyFill="1"/>
    <xf numFmtId="0" fontId="37" fillId="34" borderId="0" xfId="0" applyFont="1" applyFill="1" applyAlignment="1">
      <alignment horizontal="center" vertical="center" wrapText="1"/>
    </xf>
    <xf numFmtId="0" fontId="43" fillId="34" borderId="0" xfId="0" applyFont="1" applyFill="1" applyAlignment="1">
      <alignment horizontal="center" vertical="center"/>
    </xf>
    <xf numFmtId="0" fontId="42" fillId="33" borderId="0" xfId="0" applyFont="1" applyFill="1"/>
    <xf numFmtId="0" fontId="42" fillId="33" borderId="0" xfId="0" applyFont="1" applyFill="1" applyAlignment="1">
      <alignment horizontal="right"/>
    </xf>
    <xf numFmtId="0" fontId="44" fillId="41" borderId="0" xfId="0" applyFont="1" applyFill="1" applyAlignment="1">
      <alignment horizontal="right" vertical="center"/>
    </xf>
    <xf numFmtId="0" fontId="37" fillId="41" borderId="0" xfId="0" applyFont="1" applyFill="1"/>
    <xf numFmtId="0" fontId="45" fillId="38" borderId="0" xfId="0" applyFont="1" applyFill="1" applyAlignment="1">
      <alignment vertical="center"/>
    </xf>
    <xf numFmtId="0" fontId="46" fillId="38" borderId="0" xfId="0" applyFont="1" applyFill="1" applyAlignment="1">
      <alignment horizontal="center" vertical="center"/>
    </xf>
    <xf numFmtId="0" fontId="47" fillId="41" borderId="0" xfId="0" applyFont="1" applyFill="1" applyAlignment="1">
      <alignment horizontal="right" vertical="center"/>
    </xf>
    <xf numFmtId="0" fontId="42" fillId="41" borderId="0" xfId="0" applyFont="1" applyFill="1" applyAlignment="1">
      <alignment horizontal="center" vertical="center"/>
    </xf>
    <xf numFmtId="0" fontId="37" fillId="44" borderId="0" xfId="0" applyFont="1" applyFill="1"/>
    <xf numFmtId="0" fontId="47" fillId="44" borderId="0" xfId="0" applyFont="1" applyFill="1" applyAlignment="1">
      <alignment horizontal="right" vertical="center"/>
    </xf>
    <xf numFmtId="0" fontId="42" fillId="44" borderId="0" xfId="0" applyFont="1" applyFill="1" applyAlignment="1">
      <alignment horizontal="center" vertical="center"/>
    </xf>
    <xf numFmtId="166" fontId="42" fillId="44" borderId="0" xfId="0" applyNumberFormat="1" applyFont="1" applyFill="1" applyAlignment="1">
      <alignment horizontal="center" vertical="center"/>
    </xf>
    <xf numFmtId="165" fontId="42" fillId="44" borderId="0" xfId="0" applyNumberFormat="1" applyFont="1" applyFill="1" applyAlignment="1">
      <alignment horizontal="center" vertical="center"/>
    </xf>
    <xf numFmtId="0" fontId="37" fillId="44" borderId="0" xfId="0" applyFont="1" applyFill="1" applyAlignment="1">
      <alignment horizontal="right" vertical="center"/>
    </xf>
    <xf numFmtId="0" fontId="47" fillId="33" borderId="0" xfId="0" applyFont="1" applyFill="1" applyAlignment="1">
      <alignment horizontal="right" vertical="center"/>
    </xf>
    <xf numFmtId="0" fontId="42" fillId="33" borderId="0" xfId="0" applyFont="1" applyFill="1" applyAlignment="1">
      <alignment horizontal="center" vertical="center"/>
    </xf>
    <xf numFmtId="166" fontId="42" fillId="33" borderId="0" xfId="0" applyNumberFormat="1" applyFont="1" applyFill="1" applyAlignment="1">
      <alignment horizontal="center" vertical="center"/>
    </xf>
    <xf numFmtId="1" fontId="42" fillId="33" borderId="0" xfId="0" applyNumberFormat="1" applyFont="1" applyFill="1" applyAlignment="1">
      <alignment horizontal="center" vertical="center"/>
    </xf>
    <xf numFmtId="165" fontId="42" fillId="33" borderId="0" xfId="0" applyNumberFormat="1" applyFont="1" applyFill="1" applyAlignment="1">
      <alignment horizontal="center" vertical="center"/>
    </xf>
    <xf numFmtId="0" fontId="37" fillId="34" borderId="0" xfId="0" applyFont="1" applyFill="1" applyAlignment="1">
      <alignment horizontal="center" vertical="center"/>
    </xf>
    <xf numFmtId="0" fontId="42" fillId="34" borderId="0" xfId="0" applyFont="1" applyFill="1" applyAlignment="1">
      <alignment horizontal="right"/>
    </xf>
    <xf numFmtId="1" fontId="42" fillId="34" borderId="0" xfId="0" applyNumberFormat="1" applyFont="1" applyFill="1" applyAlignment="1">
      <alignment horizontal="center" vertical="center"/>
    </xf>
    <xf numFmtId="166" fontId="42" fillId="34" borderId="0" xfId="0" applyNumberFormat="1" applyFont="1" applyFill="1" applyAlignment="1">
      <alignment horizontal="center" vertical="center"/>
    </xf>
    <xf numFmtId="165" fontId="42" fillId="34" borderId="0" xfId="0" applyNumberFormat="1" applyFont="1" applyFill="1" applyAlignment="1">
      <alignment horizontal="center" vertical="center"/>
    </xf>
    <xf numFmtId="0" fontId="42" fillId="33" borderId="0" xfId="0" applyFont="1" applyFill="1" applyAlignment="1">
      <alignment horizontal="right" vertical="center"/>
    </xf>
    <xf numFmtId="0" fontId="42" fillId="34" borderId="0" xfId="0" applyFont="1" applyFill="1" applyAlignment="1">
      <alignment horizontal="center" vertical="center"/>
    </xf>
    <xf numFmtId="0" fontId="38" fillId="38" borderId="0" xfId="0" applyFont="1" applyFill="1" applyAlignment="1">
      <alignment vertical="center"/>
    </xf>
    <xf numFmtId="0" fontId="48" fillId="38" borderId="0" xfId="0" applyFont="1" applyFill="1" applyAlignment="1">
      <alignment horizontal="right" vertical="center"/>
    </xf>
    <xf numFmtId="9" fontId="42" fillId="34" borderId="0" xfId="42" applyFont="1" applyFill="1" applyAlignment="1">
      <alignment horizontal="center" vertical="center"/>
    </xf>
    <xf numFmtId="0" fontId="49" fillId="38" borderId="0" xfId="0" applyFont="1" applyFill="1" applyAlignment="1">
      <alignment vertical="center"/>
    </xf>
    <xf numFmtId="1" fontId="42" fillId="41" borderId="0" xfId="0" applyNumberFormat="1" applyFont="1" applyFill="1" applyAlignment="1">
      <alignment horizontal="center" vertical="center"/>
    </xf>
    <xf numFmtId="166" fontId="42" fillId="41" borderId="0" xfId="0" applyNumberFormat="1" applyFont="1" applyFill="1" applyAlignment="1">
      <alignment horizontal="center" vertical="center"/>
    </xf>
    <xf numFmtId="165" fontId="42" fillId="41" borderId="0" xfId="0" applyNumberFormat="1" applyFont="1" applyFill="1" applyAlignment="1">
      <alignment horizontal="center" vertical="center"/>
    </xf>
    <xf numFmtId="1" fontId="42" fillId="41" borderId="0" xfId="42" applyNumberFormat="1" applyFont="1" applyFill="1" applyAlignment="1">
      <alignment horizontal="center" vertical="center"/>
    </xf>
    <xf numFmtId="0" fontId="38" fillId="45" borderId="0" xfId="0" applyFont="1" applyFill="1"/>
    <xf numFmtId="1" fontId="35" fillId="45" borderId="0" xfId="0" applyNumberFormat="1" applyFont="1" applyFill="1" applyAlignment="1">
      <alignment horizontal="center" vertical="center"/>
    </xf>
    <xf numFmtId="166" fontId="35" fillId="45" borderId="0" xfId="0" applyNumberFormat="1" applyFont="1" applyFill="1" applyAlignment="1">
      <alignment horizontal="center" vertical="center"/>
    </xf>
    <xf numFmtId="165" fontId="35" fillId="45" borderId="0" xfId="0" applyNumberFormat="1" applyFont="1" applyFill="1" applyAlignment="1">
      <alignment horizontal="center" vertical="center"/>
    </xf>
    <xf numFmtId="0" fontId="38" fillId="34" borderId="0" xfId="0" applyFont="1" applyFill="1"/>
    <xf numFmtId="0" fontId="35" fillId="33" borderId="0" xfId="0" applyFont="1" applyFill="1" applyAlignment="1">
      <alignment horizontal="right" vertical="center"/>
    </xf>
    <xf numFmtId="165" fontId="21" fillId="34" borderId="0" xfId="0" applyNumberFormat="1" applyFont="1" applyFill="1" applyBorder="1" applyAlignment="1">
      <alignment vertical="center"/>
    </xf>
    <xf numFmtId="165" fontId="21" fillId="41" borderId="0" xfId="0" applyNumberFormat="1" applyFont="1" applyFill="1" applyBorder="1" applyAlignment="1">
      <alignment vertical="center"/>
    </xf>
    <xf numFmtId="0" fontId="37" fillId="34" borderId="0" xfId="0" applyFont="1" applyFill="1" applyBorder="1" applyAlignment="1">
      <alignment horizontal="center" vertical="center" wrapText="1"/>
    </xf>
    <xf numFmtId="0" fontId="43" fillId="34" borderId="0" xfId="0" applyFont="1" applyFill="1" applyBorder="1" applyAlignment="1">
      <alignment horizontal="center" vertical="center"/>
    </xf>
    <xf numFmtId="0" fontId="44" fillId="0" borderId="0" xfId="0" applyFont="1" applyBorder="1" applyAlignment="1">
      <alignment horizontal="right" vertical="center"/>
    </xf>
    <xf numFmtId="0" fontId="42" fillId="41" borderId="0" xfId="0" applyFont="1" applyFill="1" applyBorder="1" applyAlignment="1">
      <alignment horizontal="center" vertical="center"/>
    </xf>
    <xf numFmtId="0" fontId="44" fillId="34" borderId="0" xfId="0" applyFont="1" applyFill="1" applyBorder="1" applyAlignment="1">
      <alignment horizontal="right" vertical="center"/>
    </xf>
    <xf numFmtId="164" fontId="42" fillId="41" borderId="0" xfId="0" applyNumberFormat="1" applyFont="1" applyFill="1" applyBorder="1" applyAlignment="1">
      <alignment horizontal="center" vertical="center"/>
    </xf>
    <xf numFmtId="0" fontId="35" fillId="41" borderId="0" xfId="0" applyFont="1" applyFill="1" applyAlignment="1">
      <alignment horizontal="right" vertical="center"/>
    </xf>
    <xf numFmtId="0" fontId="50" fillId="41" borderId="0" xfId="0" applyFont="1" applyFill="1" applyAlignment="1">
      <alignment horizontal="center" vertical="center"/>
    </xf>
    <xf numFmtId="0" fontId="35" fillId="33" borderId="0" xfId="0" applyFont="1" applyFill="1" applyBorder="1" applyAlignment="1">
      <alignment horizontal="right" vertical="center"/>
    </xf>
    <xf numFmtId="0" fontId="51" fillId="33" borderId="0" xfId="0" applyFont="1" applyFill="1" applyBorder="1" applyAlignment="1">
      <alignment horizontal="center" vertical="center"/>
    </xf>
    <xf numFmtId="0" fontId="50" fillId="41" borderId="0" xfId="0" applyFont="1" applyFill="1" applyAlignment="1">
      <alignment horizontal="center" vertical="center"/>
    </xf>
    <xf numFmtId="0" fontId="50" fillId="33" borderId="0" xfId="0" applyFont="1" applyFill="1" applyAlignment="1">
      <alignment horizontal="right" vertical="center"/>
    </xf>
    <xf numFmtId="0" fontId="18" fillId="38" borderId="0" xfId="0" applyFont="1" applyFill="1" applyAlignment="1">
      <alignment horizontal="left"/>
    </xf>
    <xf numFmtId="0" fontId="37" fillId="38" borderId="0" xfId="0" applyFont="1" applyFill="1"/>
    <xf numFmtId="0" fontId="35" fillId="39" borderId="0" xfId="0" applyFont="1" applyFill="1" applyBorder="1" applyAlignment="1">
      <alignment horizontal="right" vertical="center"/>
    </xf>
    <xf numFmtId="0" fontId="51" fillId="39" borderId="0" xfId="0" applyFont="1" applyFill="1" applyBorder="1" applyAlignment="1">
      <alignment horizontal="center" vertical="center"/>
    </xf>
    <xf numFmtId="0" fontId="50" fillId="44" borderId="0" xfId="0" applyFont="1" applyFill="1" applyAlignment="1">
      <alignment horizontal="center" vertical="center"/>
    </xf>
  </cellXfs>
  <cellStyles count="43">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Per cent" xfId="42" builtinId="5"/>
    <cellStyle name="Title" xfId="1" builtinId="15" customBuiltin="1"/>
    <cellStyle name="Total" xfId="17" builtinId="25" customBuiltin="1"/>
    <cellStyle name="Warning Text" xfId="14" builtinId="11" customBuiltin="1"/>
  </cellStyles>
  <dxfs count="95">
    <dxf>
      <font>
        <color theme="0"/>
      </font>
      <fill>
        <patternFill>
          <bgColor theme="0"/>
        </patternFill>
      </fill>
    </dxf>
    <dxf>
      <font>
        <color theme="0"/>
      </font>
      <fill>
        <patternFill>
          <bgColor theme="0"/>
        </patternFill>
      </fill>
    </dxf>
    <dxf>
      <font>
        <color theme="0"/>
      </font>
      <fill>
        <patternFill>
          <fgColor theme="0"/>
          <bgColor theme="0"/>
        </patternFill>
      </fill>
    </dxf>
    <dxf>
      <font>
        <color theme="0"/>
      </font>
      <fill>
        <patternFill>
          <bgColor theme="0"/>
        </patternFill>
      </fill>
    </dxf>
    <dxf>
      <font>
        <color theme="0"/>
      </font>
      <fill>
        <patternFill>
          <fgColor theme="0"/>
        </patternFill>
      </fill>
    </dxf>
    <dxf>
      <font>
        <color theme="0"/>
      </font>
      <fill>
        <patternFill>
          <f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fgColor theme="0"/>
          <bgColor theme="0"/>
        </patternFill>
      </fill>
    </dxf>
    <dxf>
      <font>
        <color theme="0"/>
      </font>
      <fill>
        <patternFill>
          <bgColor theme="0"/>
        </patternFill>
      </fill>
    </dxf>
    <dxf>
      <font>
        <color theme="0"/>
      </font>
      <fill>
        <patternFill>
          <bgColor theme="0"/>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fgColor theme="0"/>
          <bgColor theme="0"/>
        </patternFill>
      </fill>
    </dxf>
    <dxf>
      <font>
        <color theme="0"/>
      </font>
      <fill>
        <patternFill>
          <bgColor theme="0"/>
        </patternFill>
      </fill>
    </dxf>
    <dxf>
      <font>
        <color theme="0"/>
      </font>
      <fill>
        <patternFill>
          <fgColor theme="0"/>
        </patternFill>
      </fill>
    </dxf>
    <dxf>
      <font>
        <color theme="0"/>
      </font>
      <fill>
        <patternFill>
          <f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fgColor theme="0"/>
          <bgColor theme="0"/>
        </patternFill>
      </fill>
    </dxf>
    <dxf>
      <font>
        <color theme="0"/>
      </font>
      <fill>
        <patternFill>
          <bgColor theme="0"/>
        </patternFill>
      </fill>
    </dxf>
    <dxf>
      <font>
        <color theme="0"/>
      </font>
      <fill>
        <patternFill>
          <bgColor theme="0"/>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theme="0"/>
      </font>
      <fill>
        <patternFill>
          <bgColor theme="0"/>
        </patternFill>
      </fill>
    </dxf>
    <dxf>
      <font>
        <color theme="0"/>
      </font>
      <fill>
        <patternFill>
          <bgColor theme="0"/>
        </patternFill>
      </fill>
    </dxf>
    <dxf>
      <font>
        <color theme="0"/>
      </font>
      <fill>
        <patternFill>
          <bgColor theme="0"/>
        </patternFill>
      </fill>
    </dxf>
    <dxf>
      <font>
        <color theme="0"/>
      </font>
      <fill>
        <patternFill>
          <fgColor theme="0"/>
          <bgColor theme="0"/>
        </patternFill>
      </fill>
    </dxf>
    <dxf>
      <font>
        <color theme="0"/>
      </font>
      <fill>
        <patternFill>
          <bgColor theme="0"/>
        </patternFill>
      </fill>
    </dxf>
    <dxf>
      <font>
        <color theme="0"/>
      </font>
      <fill>
        <patternFill>
          <fgColor theme="0"/>
        </patternFill>
      </fill>
    </dxf>
    <dxf>
      <font>
        <color theme="0"/>
      </font>
      <fill>
        <patternFill>
          <fgColor theme="0"/>
        </patternFill>
      </fill>
    </dxf>
    <dxf>
      <font>
        <color theme="0"/>
      </font>
      <fill>
        <patternFill>
          <bgColor theme="0"/>
        </patternFill>
      </fill>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65" formatCode="0.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65" formatCode="0.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66" formatCode="0.00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i/>
        <strike val="0"/>
        <condense val="0"/>
        <extend val="0"/>
        <outline val="0"/>
        <shadow val="0"/>
        <u val="none"/>
        <vertAlign val="baseline"/>
        <sz val="8"/>
        <color theme="1"/>
        <name val="Aptos Narrow"/>
        <scheme val="none"/>
      </font>
      <fill>
        <patternFill patternType="solid">
          <fgColor indexed="64"/>
          <bgColor theme="0"/>
        </patternFill>
      </fill>
      <alignment horizontal="right" vertical="center" textRotation="0" wrapText="0" indent="0" justifyLastLine="0" shrinkToFit="0" readingOrder="0"/>
    </dxf>
    <dxf>
      <font>
        <b/>
        <i/>
        <strike val="0"/>
        <condense val="0"/>
        <extend val="0"/>
        <outline val="0"/>
        <shadow val="0"/>
        <u val="none"/>
        <vertAlign val="baseline"/>
        <sz val="8"/>
        <color theme="1"/>
        <name val="Aptos Narrow"/>
        <scheme val="none"/>
      </font>
      <fill>
        <patternFill patternType="solid">
          <fgColor rgb="FF000000"/>
          <bgColor rgb="FFFFFFFF"/>
        </patternFill>
      </fill>
    </dxf>
    <dxf>
      <font>
        <b val="0"/>
        <i val="0"/>
        <strike val="0"/>
        <condense val="0"/>
        <extend val="0"/>
        <outline val="0"/>
        <shadow val="0"/>
        <u val="none"/>
        <vertAlign val="baseline"/>
        <sz val="8"/>
        <color theme="1"/>
        <name val="Aptos Narrow"/>
        <family val="2"/>
        <scheme val="none"/>
      </font>
      <fill>
        <patternFill patternType="solid">
          <fgColor rgb="FF000000"/>
          <bgColor rgb="FFFFFFFF"/>
        </patternFill>
      </fill>
      <alignment horizontal="center" vertical="center" textRotation="0" wrapText="0" indent="0" justifyLastLine="0" shrinkToFit="0" readingOrder="0"/>
    </dxf>
    <dxf>
      <font>
        <b/>
        <i/>
        <strike val="0"/>
        <condense val="0"/>
        <extend val="0"/>
        <outline val="0"/>
        <shadow val="0"/>
        <u val="none"/>
        <vertAlign val="baseline"/>
        <sz val="8"/>
        <color theme="1"/>
        <name val="Aptos Narrow"/>
        <scheme val="none"/>
      </font>
      <fill>
        <patternFill patternType="solid">
          <fgColor rgb="FF000000"/>
          <bgColor rgb="FFFFE5E5"/>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66" formatCode="0.00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65" formatCode="0.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66" formatCode="0.000"/>
      <fill>
        <patternFill patternType="solid">
          <fgColor rgb="FF000000"/>
          <bgColor rgb="FFFFFFFF"/>
        </patternFill>
      </fill>
      <alignment horizontal="center"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numFmt numFmtId="1" formatCode="0"/>
      <fill>
        <patternFill patternType="solid">
          <fgColor rgb="FF000000"/>
          <bgColor rgb="FFFFFFFF"/>
        </patternFill>
      </fill>
      <alignment horizontal="center" vertical="center" textRotation="0" wrapText="0" indent="0" justifyLastLine="0" shrinkToFit="0" readingOrder="0"/>
    </dxf>
    <dxf>
      <font>
        <b/>
        <i/>
        <strike val="0"/>
        <condense val="0"/>
        <extend val="0"/>
        <outline val="0"/>
        <shadow val="0"/>
        <u val="none"/>
        <vertAlign val="baseline"/>
        <sz val="8"/>
        <color theme="1"/>
        <name val="Aptos Narrow"/>
        <scheme val="none"/>
      </font>
      <fill>
        <patternFill patternType="solid">
          <fgColor indexed="64"/>
          <bgColor theme="0"/>
        </patternFill>
      </fill>
      <alignment horizontal="right" vertical="center" textRotation="0" wrapText="0" indent="0" justifyLastLine="0" shrinkToFit="0" readingOrder="0"/>
    </dxf>
    <dxf>
      <font>
        <b val="0"/>
        <i val="0"/>
        <strike val="0"/>
        <condense val="0"/>
        <extend val="0"/>
        <outline val="0"/>
        <shadow val="0"/>
        <u val="none"/>
        <vertAlign val="baseline"/>
        <sz val="8"/>
        <color theme="1"/>
        <name val="Aptos Narrow"/>
        <family val="2"/>
        <scheme val="none"/>
      </font>
      <fill>
        <patternFill patternType="solid">
          <fgColor rgb="FF000000"/>
          <bgColor rgb="FFFFFFFF"/>
        </patternFill>
      </fill>
      <alignment horizontal="center" vertical="center" textRotation="0" wrapText="0" indent="0" justifyLastLine="0" shrinkToFit="0" readingOrder="0"/>
    </dxf>
    <dxf>
      <font>
        <b/>
        <i/>
        <strike val="0"/>
        <condense val="0"/>
        <extend val="0"/>
        <outline val="0"/>
        <shadow val="0"/>
        <u val="none"/>
        <vertAlign val="baseline"/>
        <sz val="8"/>
        <color theme="1"/>
        <name val="Aptos Narrow"/>
        <scheme val="none"/>
      </font>
      <fill>
        <patternFill patternType="solid">
          <fgColor rgb="FF000000"/>
          <bgColor rgb="FFFFE5E5"/>
        </patternFill>
      </fill>
      <alignment horizontal="center" vertical="center" textRotation="0" wrapText="0" indent="0" justifyLastLine="0" shrinkToFit="0" readingOrder="0"/>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dxf>
    <dxf>
      <numFmt numFmtId="0" formatCode="General"/>
      <fill>
        <patternFill patternType="solid">
          <fgColor indexed="64"/>
          <bgColor rgb="FFBFBFBF"/>
        </patternFill>
      </fill>
    </dxf>
    <dxf>
      <numFmt numFmtId="0" formatCode="General"/>
    </dxf>
    <dxf>
      <numFmt numFmtId="0" formatCode="General"/>
    </dxf>
    <dxf>
      <numFmt numFmtId="164" formatCode="dd/mm/yyyy;@"/>
    </dxf>
  </dxfs>
  <tableStyles count="0" defaultTableStyle="TableStyleMedium2" defaultPivotStyle="PivotStyleLight16"/>
  <colors>
    <mruColors>
      <color rgb="FFFF5500"/>
      <color rgb="FFBFBFBF"/>
      <color rgb="FFFFE5E5"/>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microsoft.com/office/2017/06/relationships/rdRichValueTypes" Target="richData/rdRichValueTypes.xml"/><Relationship Id="rId3" Type="http://schemas.openxmlformats.org/officeDocument/2006/relationships/worksheet" Target="worksheets/sheet3.xml"/><Relationship Id="rId7" Type="http://schemas.openxmlformats.org/officeDocument/2006/relationships/theme" Target="theme/theme1.xml"/><Relationship Id="rId12" Type="http://schemas.microsoft.com/office/2017/06/relationships/rdRichValueStructure" Target="richData/rdrichvaluestructure.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microsoft.com/office/2017/06/relationships/rdRichValue" Target="richData/rdrichvalue.xml"/><Relationship Id="rId5" Type="http://schemas.openxmlformats.org/officeDocument/2006/relationships/worksheet" Target="worksheets/sheet5.xml"/><Relationship Id="rId10" Type="http://schemas.openxmlformats.org/officeDocument/2006/relationships/sheetMetadata" Target="metadata.xml"/><Relationship Id="rId4" Type="http://schemas.openxmlformats.org/officeDocument/2006/relationships/worksheet" Target="worksheets/sheet4.xml"/><Relationship Id="rId9" Type="http://schemas.openxmlformats.org/officeDocument/2006/relationships/sharedStrings" Target="sharedStrings.xml"/><Relationship Id="rId14"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4.2951254339364572E-2"/>
          <c:y val="8.3008311526568596E-2"/>
          <c:w val="0.9223223159549595"/>
          <c:h val="0.63623464316527267"/>
        </c:manualLayout>
      </c:layout>
      <c:barChart>
        <c:barDir val="col"/>
        <c:grouping val="clustered"/>
        <c:varyColors val="0"/>
        <c:ser>
          <c:idx val="3"/>
          <c:order val="1"/>
          <c:tx>
            <c:v>Current Week</c:v>
          </c:tx>
          <c:spPr>
            <a:solidFill>
              <a:srgbClr val="BFBFBF"/>
            </a:solidFill>
            <a:ln>
              <a:noFill/>
            </a:ln>
            <a:effectLst/>
          </c:spPr>
          <c:invertIfNegative val="0"/>
          <c:val>
            <c:numRef>
              <c:f>'Rehab Report Calculations'!$AF$15:$AF$22</c:f>
              <c:numCache>
                <c:formatCode>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44BC-FC40-BDDF-C9DAA225399D}"/>
            </c:ext>
          </c:extLst>
        </c:ser>
        <c:dLbls>
          <c:showLegendKey val="0"/>
          <c:showVal val="0"/>
          <c:showCatName val="0"/>
          <c:showSerName val="0"/>
          <c:showPercent val="0"/>
          <c:showBubbleSize val="0"/>
        </c:dLbls>
        <c:gapWidth val="150"/>
        <c:axId val="617870880"/>
        <c:axId val="617884064"/>
      </c:barChart>
      <c:lineChart>
        <c:grouping val="standard"/>
        <c:varyColors val="0"/>
        <c:ser>
          <c:idx val="1"/>
          <c:order val="0"/>
          <c:tx>
            <c:v>Weekly Target</c:v>
          </c:tx>
          <c:spPr>
            <a:ln w="28575" cap="rnd">
              <a:noFill/>
              <a:round/>
            </a:ln>
            <a:effectLst/>
          </c:spPr>
          <c:marker>
            <c:symbol val="dash"/>
            <c:size val="30"/>
            <c:spPr>
              <a:solidFill>
                <a:srgbClr val="FF5500"/>
              </a:solidFill>
              <a:ln w="9525">
                <a:noFill/>
              </a:ln>
              <a:effectLst/>
            </c:spPr>
          </c:marker>
          <c:val>
            <c:numRef>
              <c:f>'Rehab Report Calculations'!$P$15:$P$22</c:f>
              <c:numCache>
                <c:formatCode>0.000</c:formatCode>
                <c:ptCount val="8"/>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1-44BC-FC40-BDDF-C9DAA225399D}"/>
            </c:ext>
          </c:extLst>
        </c:ser>
        <c:dLbls>
          <c:showLegendKey val="0"/>
          <c:showVal val="0"/>
          <c:showCatName val="0"/>
          <c:showSerName val="0"/>
          <c:showPercent val="0"/>
          <c:showBubbleSize val="0"/>
        </c:dLbls>
        <c:marker val="1"/>
        <c:smooth val="0"/>
        <c:axId val="617870880"/>
        <c:axId val="617884064"/>
      </c:lineChart>
      <c:catAx>
        <c:axId val="617870880"/>
        <c:scaling>
          <c:orientation val="minMax"/>
        </c:scaling>
        <c:delete val="0"/>
        <c:axPos val="b"/>
        <c:title>
          <c:tx>
            <c:rich>
              <a:bodyPr rot="0" spcFirstLastPara="1" vertOverflow="ellipsis" vert="horz" wrap="square" anchor="b" anchorCtr="0"/>
              <a:lstStyle/>
              <a:p>
                <a:pPr>
                  <a:defRPr sz="1000" b="0" i="0" u="none" strike="noStrike" kern="1200" baseline="0">
                    <a:solidFill>
                      <a:schemeClr val="tx1">
                        <a:lumMod val="65000"/>
                        <a:lumOff val="35000"/>
                      </a:schemeClr>
                    </a:solidFill>
                    <a:latin typeface="+mn-lt"/>
                    <a:ea typeface="+mn-ea"/>
                    <a:cs typeface="+mn-cs"/>
                  </a:defRPr>
                </a:pPr>
                <a:r>
                  <a:rPr lang="en-GB"/>
                  <a:t>.</a:t>
                </a:r>
                <a:endParaRPr lang="en-GB" baseline="0"/>
              </a:p>
            </c:rich>
          </c:tx>
          <c:layout>
            <c:manualLayout>
              <c:xMode val="edge"/>
              <c:yMode val="edge"/>
              <c:x val="0.44461693996652712"/>
              <c:y val="0.80315958195572323"/>
            </c:manualLayout>
          </c:layout>
          <c:overlay val="0"/>
          <c:spPr>
            <a:noFill/>
            <a:ln>
              <a:noFill/>
            </a:ln>
            <a:effectLst/>
          </c:spPr>
          <c:txPr>
            <a:bodyPr rot="0" spcFirstLastPara="1" vertOverflow="ellipsis" vert="horz" wrap="square" anchor="b" anchorCtr="0"/>
            <a:lstStyle/>
            <a:p>
              <a:pPr>
                <a:defRPr sz="1000" b="0" i="0" u="none" strike="noStrike" kern="1200" baseline="0">
                  <a:solidFill>
                    <a:schemeClr val="tx1">
                      <a:lumMod val="65000"/>
                      <a:lumOff val="35000"/>
                    </a:schemeClr>
                  </a:solidFill>
                  <a:latin typeface="+mn-lt"/>
                  <a:ea typeface="+mn-ea"/>
                  <a:cs typeface="+mn-cs"/>
                </a:defRPr>
              </a:pPr>
              <a:endParaRPr lang="en-US"/>
            </a:p>
          </c:txPr>
        </c:title>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Roboto Condensed Light" panose="02000000000000000000" pitchFamily="2" charset="0"/>
                <a:ea typeface="Roboto Condensed Light" panose="02000000000000000000" pitchFamily="2" charset="0"/>
                <a:cs typeface="+mn-cs"/>
              </a:defRPr>
            </a:pPr>
            <a:endParaRPr lang="en-US"/>
          </a:p>
        </c:txPr>
        <c:crossAx val="617884064"/>
        <c:crosses val="autoZero"/>
        <c:auto val="1"/>
        <c:lblAlgn val="ctr"/>
        <c:lblOffset val="100"/>
        <c:noMultiLvlLbl val="0"/>
      </c:catAx>
      <c:valAx>
        <c:axId val="617884064"/>
        <c:scaling>
          <c:orientation val="minMax"/>
        </c:scaling>
        <c:delete val="0"/>
        <c:axPos val="l"/>
        <c:numFmt formatCode="0" sourceLinked="1"/>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Roboto Condensed Light" panose="02000000000000000000" pitchFamily="2" charset="0"/>
                <a:ea typeface="Roboto Condensed Light" panose="02000000000000000000" pitchFamily="2" charset="0"/>
                <a:cs typeface="+mn-cs"/>
              </a:defRPr>
            </a:pPr>
            <a:endParaRPr lang="en-US"/>
          </a:p>
        </c:txPr>
        <c:crossAx val="617870880"/>
        <c:crosses val="autoZero"/>
        <c:crossBetween val="between"/>
      </c:valAx>
      <c:spPr>
        <a:noFill/>
        <a:ln>
          <a:noFill/>
        </a:ln>
        <a:effectLst/>
      </c:spPr>
    </c:plotArea>
    <c:legend>
      <c:legendPos val="t"/>
      <c:layout>
        <c:manualLayout>
          <c:xMode val="edge"/>
          <c:yMode val="edge"/>
          <c:x val="0.33301868952557045"/>
          <c:y val="0.82627019948139113"/>
          <c:w val="0.27525918056027887"/>
          <c:h val="0.12990947543762027"/>
        </c:manualLayout>
      </c:layout>
      <c:overlay val="1"/>
      <c:spPr>
        <a:solidFill>
          <a:schemeClr val="bg1"/>
        </a:solid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Roboto Condensed Light" panose="02000000000000000000" pitchFamily="2" charset="0"/>
              <a:ea typeface="Roboto Condensed Light" panose="02000000000000000000" pitchFamily="2" charset="0"/>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GB"/>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barChart>
        <c:barDir val="col"/>
        <c:grouping val="clustered"/>
        <c:varyColors val="0"/>
        <c:ser>
          <c:idx val="3"/>
          <c:order val="1"/>
          <c:spPr>
            <a:solidFill>
              <a:srgbClr val="BFBFBF"/>
            </a:solidFill>
            <a:ln>
              <a:noFill/>
            </a:ln>
            <a:effectLst/>
          </c:spPr>
          <c:invertIfNegative val="0"/>
          <c:val>
            <c:numRef>
              <c:f>'Rehab Report Calculations'!$AF$15:$AF$22</c:f>
              <c:numCache>
                <c:formatCode>0</c:formatCode>
                <c:ptCount val="8"/>
                <c:pt idx="0">
                  <c:v>0</c:v>
                </c:pt>
                <c:pt idx="1">
                  <c:v>0</c:v>
                </c:pt>
                <c:pt idx="2">
                  <c:v>0</c:v>
                </c:pt>
                <c:pt idx="3">
                  <c:v>0</c:v>
                </c:pt>
                <c:pt idx="4">
                  <c:v>0</c:v>
                </c:pt>
                <c:pt idx="5">
                  <c:v>0</c:v>
                </c:pt>
                <c:pt idx="6">
                  <c:v>0</c:v>
                </c:pt>
                <c:pt idx="7">
                  <c:v>0</c:v>
                </c:pt>
              </c:numCache>
            </c:numRef>
          </c:val>
          <c:extLst>
            <c:ext xmlns:c16="http://schemas.microsoft.com/office/drawing/2014/chart" uri="{C3380CC4-5D6E-409C-BE32-E72D297353CC}">
              <c16:uniqueId val="{00000000-D333-2B44-8E9E-3FAA1D6CA6DE}"/>
            </c:ext>
          </c:extLst>
        </c:ser>
        <c:dLbls>
          <c:showLegendKey val="0"/>
          <c:showVal val="0"/>
          <c:showCatName val="0"/>
          <c:showSerName val="0"/>
          <c:showPercent val="0"/>
          <c:showBubbleSize val="0"/>
        </c:dLbls>
        <c:gapWidth val="150"/>
        <c:axId val="617870880"/>
        <c:axId val="617884064"/>
      </c:barChart>
      <c:lineChart>
        <c:grouping val="standard"/>
        <c:varyColors val="0"/>
        <c:ser>
          <c:idx val="1"/>
          <c:order val="0"/>
          <c:spPr>
            <a:ln w="28575" cap="rnd">
              <a:noFill/>
              <a:round/>
            </a:ln>
            <a:effectLst/>
          </c:spPr>
          <c:marker>
            <c:symbol val="dash"/>
            <c:size val="30"/>
            <c:spPr>
              <a:solidFill>
                <a:srgbClr val="FF5500"/>
              </a:solidFill>
              <a:ln w="9525">
                <a:noFill/>
              </a:ln>
              <a:effectLst/>
            </c:spPr>
          </c:marker>
          <c:val>
            <c:numRef>
              <c:f>'Rehab Report Calculations'!$P$15:$P$22</c:f>
              <c:numCache>
                <c:formatCode>0.000</c:formatCode>
                <c:ptCount val="8"/>
                <c:pt idx="0">
                  <c:v>0</c:v>
                </c:pt>
                <c:pt idx="1">
                  <c:v>0</c:v>
                </c:pt>
                <c:pt idx="2">
                  <c:v>0</c:v>
                </c:pt>
                <c:pt idx="3">
                  <c:v>0</c:v>
                </c:pt>
                <c:pt idx="4">
                  <c:v>0</c:v>
                </c:pt>
                <c:pt idx="5">
                  <c:v>0</c:v>
                </c:pt>
                <c:pt idx="6">
                  <c:v>0</c:v>
                </c:pt>
                <c:pt idx="7">
                  <c:v>0</c:v>
                </c:pt>
              </c:numCache>
            </c:numRef>
          </c:val>
          <c:smooth val="0"/>
          <c:extLst>
            <c:ext xmlns:c16="http://schemas.microsoft.com/office/drawing/2014/chart" uri="{C3380CC4-5D6E-409C-BE32-E72D297353CC}">
              <c16:uniqueId val="{00000001-D333-2B44-8E9E-3FAA1D6CA6DE}"/>
            </c:ext>
          </c:extLst>
        </c:ser>
        <c:dLbls>
          <c:showLegendKey val="0"/>
          <c:showVal val="0"/>
          <c:showCatName val="0"/>
          <c:showSerName val="0"/>
          <c:showPercent val="0"/>
          <c:showBubbleSize val="0"/>
        </c:dLbls>
        <c:marker val="1"/>
        <c:smooth val="0"/>
        <c:axId val="617870880"/>
        <c:axId val="617884064"/>
      </c:lineChart>
      <c:catAx>
        <c:axId val="61787088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617884064"/>
        <c:crosses val="autoZero"/>
        <c:auto val="1"/>
        <c:lblAlgn val="ctr"/>
        <c:lblOffset val="100"/>
        <c:noMultiLvlLbl val="0"/>
      </c:catAx>
      <c:valAx>
        <c:axId val="617884064"/>
        <c:scaling>
          <c:orientation val="minMax"/>
        </c:scaling>
        <c:delete val="1"/>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crossAx val="6178708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drawing1.xml><?xml version="1.0" encoding="utf-8"?>
<xdr:wsDr xmlns:xdr="http://schemas.openxmlformats.org/drawingml/2006/spreadsheetDrawing" xmlns:a="http://schemas.openxmlformats.org/drawingml/2006/main">
  <xdr:twoCellAnchor editAs="oneCell">
    <xdr:from>
      <xdr:col>1</xdr:col>
      <xdr:colOff>15009</xdr:colOff>
      <xdr:row>15</xdr:row>
      <xdr:rowOff>49645</xdr:rowOff>
    </xdr:from>
    <xdr:to>
      <xdr:col>11</xdr:col>
      <xdr:colOff>434109</xdr:colOff>
      <xdr:row>28</xdr:row>
      <xdr:rowOff>1221</xdr:rowOff>
    </xdr:to>
    <xdr:pic>
      <xdr:nvPicPr>
        <xdr:cNvPr id="2" name="Picture 1">
          <a:extLst>
            <a:ext uri="{FF2B5EF4-FFF2-40B4-BE49-F238E27FC236}">
              <a16:creationId xmlns:a16="http://schemas.microsoft.com/office/drawing/2014/main" id="{ECF03A0A-E027-964D-BF8A-529FB654B941}"/>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430645" y="3166918"/>
          <a:ext cx="8731828" cy="2653212"/>
        </a:xfrm>
        <a:prstGeom prst="rect">
          <a:avLst/>
        </a:prstGeom>
      </xdr:spPr>
    </xdr:pic>
    <xdr:clientData/>
  </xdr:twoCellAnchor>
  <xdr:twoCellAnchor editAs="oneCell">
    <xdr:from>
      <xdr:col>0</xdr:col>
      <xdr:colOff>407554</xdr:colOff>
      <xdr:row>31</xdr:row>
      <xdr:rowOff>165100</xdr:rowOff>
    </xdr:from>
    <xdr:to>
      <xdr:col>14</xdr:col>
      <xdr:colOff>801271</xdr:colOff>
      <xdr:row>43</xdr:row>
      <xdr:rowOff>71582</xdr:rowOff>
    </xdr:to>
    <xdr:pic>
      <xdr:nvPicPr>
        <xdr:cNvPr id="3" name="Picture 2">
          <a:extLst>
            <a:ext uri="{FF2B5EF4-FFF2-40B4-BE49-F238E27FC236}">
              <a16:creationId xmlns:a16="http://schemas.microsoft.com/office/drawing/2014/main" id="{A7A165D7-FF55-624F-B482-67F0F38A943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07554" y="6607464"/>
          <a:ext cx="11615899" cy="2400300"/>
        </a:xfrm>
        <a:prstGeom prst="rect">
          <a:avLst/>
        </a:prstGeom>
      </xdr:spPr>
    </xdr:pic>
    <xdr:clientData/>
  </xdr:twoCellAnchor>
  <xdr:twoCellAnchor editAs="oneCell">
    <xdr:from>
      <xdr:col>1</xdr:col>
      <xdr:colOff>23091</xdr:colOff>
      <xdr:row>47</xdr:row>
      <xdr:rowOff>109681</xdr:rowOff>
    </xdr:from>
    <xdr:to>
      <xdr:col>6</xdr:col>
      <xdr:colOff>492991</xdr:colOff>
      <xdr:row>69</xdr:row>
      <xdr:rowOff>26756</xdr:rowOff>
    </xdr:to>
    <xdr:pic>
      <xdr:nvPicPr>
        <xdr:cNvPr id="4" name="Picture 3">
          <a:extLst>
            <a:ext uri="{FF2B5EF4-FFF2-40B4-BE49-F238E27FC236}">
              <a16:creationId xmlns:a16="http://schemas.microsoft.com/office/drawing/2014/main" id="{8609EBED-6EF9-684C-945E-05CB1D41DA1E}"/>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8727" y="9877136"/>
          <a:ext cx="4626264" cy="4489075"/>
        </a:xfrm>
        <a:prstGeom prst="rect">
          <a:avLst/>
        </a:prstGeom>
      </xdr:spPr>
    </xdr:pic>
    <xdr:clientData/>
  </xdr:twoCellAnchor>
  <xdr:twoCellAnchor editAs="oneCell">
    <xdr:from>
      <xdr:col>6</xdr:col>
      <xdr:colOff>511464</xdr:colOff>
      <xdr:row>47</xdr:row>
      <xdr:rowOff>106217</xdr:rowOff>
    </xdr:from>
    <xdr:to>
      <xdr:col>13</xdr:col>
      <xdr:colOff>524164</xdr:colOff>
      <xdr:row>69</xdr:row>
      <xdr:rowOff>42838</xdr:rowOff>
    </xdr:to>
    <xdr:pic>
      <xdr:nvPicPr>
        <xdr:cNvPr id="8" name="Picture 7">
          <a:extLst>
            <a:ext uri="{FF2B5EF4-FFF2-40B4-BE49-F238E27FC236}">
              <a16:creationId xmlns:a16="http://schemas.microsoft.com/office/drawing/2014/main" id="{7FB3FA65-82B6-354C-A487-5D93BFF24427}"/>
            </a:ext>
          </a:extLst>
        </xdr:cNvPr>
        <xdr:cNvPicPr>
          <a:picLocks noChangeAspect="1"/>
        </xdr:cNvPicPr>
      </xdr:nvPicPr>
      <xdr:blipFill>
        <a:blip xmlns:r="http://schemas.openxmlformats.org/officeDocument/2006/relationships" r:embed="rId4"/>
        <a:stretch>
          <a:fillRect/>
        </a:stretch>
      </xdr:blipFill>
      <xdr:spPr>
        <a:xfrm>
          <a:off x="5083464" y="9873672"/>
          <a:ext cx="5831609" cy="4508621"/>
        </a:xfrm>
        <a:prstGeom prst="rect">
          <a:avLst/>
        </a:prstGeom>
      </xdr:spPr>
    </xdr:pic>
    <xdr:clientData/>
  </xdr:twoCellAnchor>
  <xdr:twoCellAnchor editAs="oneCell">
    <xdr:from>
      <xdr:col>1</xdr:col>
      <xdr:colOff>94344</xdr:colOff>
      <xdr:row>8</xdr:row>
      <xdr:rowOff>7257</xdr:rowOff>
    </xdr:from>
    <xdr:to>
      <xdr:col>7</xdr:col>
      <xdr:colOff>522514</xdr:colOff>
      <xdr:row>11</xdr:row>
      <xdr:rowOff>166914</xdr:rowOff>
    </xdr:to>
    <xdr:pic>
      <xdr:nvPicPr>
        <xdr:cNvPr id="10" name="Picture 9">
          <a:extLst>
            <a:ext uri="{FF2B5EF4-FFF2-40B4-BE49-F238E27FC236}">
              <a16:creationId xmlns:a16="http://schemas.microsoft.com/office/drawing/2014/main" id="{07528A7A-6C14-FBBA-E9DF-797093110450}"/>
            </a:ext>
          </a:extLst>
        </xdr:cNvPr>
        <xdr:cNvPicPr>
          <a:picLocks noChangeAspect="1"/>
        </xdr:cNvPicPr>
      </xdr:nvPicPr>
      <xdr:blipFill rotWithShape="1">
        <a:blip xmlns:r="http://schemas.openxmlformats.org/officeDocument/2006/relationships" r:embed="rId5"/>
        <a:srcRect l="30626" t="4152" b="7814"/>
        <a:stretch/>
      </xdr:blipFill>
      <xdr:spPr>
        <a:xfrm>
          <a:off x="515258" y="1632857"/>
          <a:ext cx="5392056" cy="769257"/>
        </a:xfrm>
        <a:prstGeom prst="rect">
          <a:avLst/>
        </a:prstGeom>
      </xdr:spPr>
    </xdr:pic>
    <xdr:clientData/>
  </xdr:twoCellAnchor>
  <xdr:twoCellAnchor editAs="oneCell">
    <xdr:from>
      <xdr:col>3</xdr:col>
      <xdr:colOff>312057</xdr:colOff>
      <xdr:row>77</xdr:row>
      <xdr:rowOff>166914</xdr:rowOff>
    </xdr:from>
    <xdr:to>
      <xdr:col>12</xdr:col>
      <xdr:colOff>638629</xdr:colOff>
      <xdr:row>81</xdr:row>
      <xdr:rowOff>182186</xdr:rowOff>
    </xdr:to>
    <xdr:pic>
      <xdr:nvPicPr>
        <xdr:cNvPr id="11" name="Picture 10">
          <a:extLst>
            <a:ext uri="{FF2B5EF4-FFF2-40B4-BE49-F238E27FC236}">
              <a16:creationId xmlns:a16="http://schemas.microsoft.com/office/drawing/2014/main" id="{5B2527BA-46F9-F3AD-84B1-14C60CE2C65D}"/>
            </a:ext>
          </a:extLst>
        </xdr:cNvPr>
        <xdr:cNvPicPr>
          <a:picLocks noChangeAspect="1"/>
        </xdr:cNvPicPr>
      </xdr:nvPicPr>
      <xdr:blipFill>
        <a:blip xmlns:r="http://schemas.openxmlformats.org/officeDocument/2006/relationships" r:embed="rId6"/>
        <a:stretch>
          <a:fillRect/>
        </a:stretch>
      </xdr:blipFill>
      <xdr:spPr>
        <a:xfrm>
          <a:off x="2387600" y="15813314"/>
          <a:ext cx="7772400" cy="828072"/>
        </a:xfrm>
        <a:prstGeom prst="rect">
          <a:avLst/>
        </a:prstGeom>
      </xdr:spPr>
    </xdr:pic>
    <xdr:clientData/>
  </xdr:twoCellAnchor>
  <xdr:twoCellAnchor editAs="oneCell">
    <xdr:from>
      <xdr:col>3</xdr:col>
      <xdr:colOff>384628</xdr:colOff>
      <xdr:row>88</xdr:row>
      <xdr:rowOff>126839</xdr:rowOff>
    </xdr:from>
    <xdr:to>
      <xdr:col>12</xdr:col>
      <xdr:colOff>379104</xdr:colOff>
      <xdr:row>94</xdr:row>
      <xdr:rowOff>144437</xdr:rowOff>
    </xdr:to>
    <xdr:pic>
      <xdr:nvPicPr>
        <xdr:cNvPr id="12" name="Picture 11">
          <a:extLst>
            <a:ext uri="{FF2B5EF4-FFF2-40B4-BE49-F238E27FC236}">
              <a16:creationId xmlns:a16="http://schemas.microsoft.com/office/drawing/2014/main" id="{B5BDC3DA-3345-5D11-65A6-9D1223C3CC41}"/>
            </a:ext>
          </a:extLst>
        </xdr:cNvPr>
        <xdr:cNvPicPr>
          <a:picLocks noChangeAspect="1"/>
        </xdr:cNvPicPr>
      </xdr:nvPicPr>
      <xdr:blipFill>
        <a:blip xmlns:r="http://schemas.openxmlformats.org/officeDocument/2006/relationships" r:embed="rId7"/>
        <a:stretch>
          <a:fillRect/>
        </a:stretch>
      </xdr:blipFill>
      <xdr:spPr>
        <a:xfrm>
          <a:off x="2450747" y="17641466"/>
          <a:ext cx="7415447" cy="1211777"/>
        </a:xfrm>
        <a:prstGeom prst="rect">
          <a:avLst/>
        </a:prstGeom>
      </xdr:spPr>
    </xdr:pic>
    <xdr:clientData/>
  </xdr:twoCellAnchor>
  <xdr:twoCellAnchor editAs="oneCell">
    <xdr:from>
      <xdr:col>1</xdr:col>
      <xdr:colOff>247501</xdr:colOff>
      <xdr:row>101</xdr:row>
      <xdr:rowOff>118335</xdr:rowOff>
    </xdr:from>
    <xdr:to>
      <xdr:col>7</xdr:col>
      <xdr:colOff>789731</xdr:colOff>
      <xdr:row>106</xdr:row>
      <xdr:rowOff>198164</xdr:rowOff>
    </xdr:to>
    <xdr:pic>
      <xdr:nvPicPr>
        <xdr:cNvPr id="13" name="Picture 12">
          <a:extLst>
            <a:ext uri="{FF2B5EF4-FFF2-40B4-BE49-F238E27FC236}">
              <a16:creationId xmlns:a16="http://schemas.microsoft.com/office/drawing/2014/main" id="{07351547-292C-7208-8EB3-20D3D4F113A4}"/>
            </a:ext>
          </a:extLst>
        </xdr:cNvPr>
        <xdr:cNvPicPr>
          <a:picLocks noChangeAspect="1"/>
        </xdr:cNvPicPr>
      </xdr:nvPicPr>
      <xdr:blipFill rotWithShape="1">
        <a:blip xmlns:r="http://schemas.openxmlformats.org/officeDocument/2006/relationships" r:embed="rId8"/>
        <a:srcRect b="56445"/>
        <a:stretch/>
      </xdr:blipFill>
      <xdr:spPr>
        <a:xfrm>
          <a:off x="664516" y="20220350"/>
          <a:ext cx="5489543" cy="1074978"/>
        </a:xfrm>
        <a:prstGeom prst="rect">
          <a:avLst/>
        </a:prstGeom>
      </xdr:spPr>
    </xdr:pic>
    <xdr:clientData/>
  </xdr:twoCellAnchor>
  <xdr:twoCellAnchor editAs="oneCell">
    <xdr:from>
      <xdr:col>8</xdr:col>
      <xdr:colOff>113622</xdr:colOff>
      <xdr:row>100</xdr:row>
      <xdr:rowOff>145792</xdr:rowOff>
    </xdr:from>
    <xdr:to>
      <xdr:col>14</xdr:col>
      <xdr:colOff>662404</xdr:colOff>
      <xdr:row>107</xdr:row>
      <xdr:rowOff>139769</xdr:rowOff>
    </xdr:to>
    <xdr:pic>
      <xdr:nvPicPr>
        <xdr:cNvPr id="15" name="Picture 14">
          <a:extLst>
            <a:ext uri="{FF2B5EF4-FFF2-40B4-BE49-F238E27FC236}">
              <a16:creationId xmlns:a16="http://schemas.microsoft.com/office/drawing/2014/main" id="{1FBB9652-85CC-6C4E-A497-17E727A7E6B0}"/>
            </a:ext>
          </a:extLst>
        </xdr:cNvPr>
        <xdr:cNvPicPr>
          <a:picLocks noChangeAspect="1"/>
        </xdr:cNvPicPr>
      </xdr:nvPicPr>
      <xdr:blipFill rotWithShape="1">
        <a:blip xmlns:r="http://schemas.openxmlformats.org/officeDocument/2006/relationships" r:embed="rId8"/>
        <a:srcRect t="43760"/>
        <a:stretch/>
      </xdr:blipFill>
      <xdr:spPr>
        <a:xfrm>
          <a:off x="6302503" y="20048777"/>
          <a:ext cx="5496095" cy="138718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412548</xdr:colOff>
      <xdr:row>44</xdr:row>
      <xdr:rowOff>0</xdr:rowOff>
    </xdr:from>
    <xdr:to>
      <xdr:col>15</xdr:col>
      <xdr:colOff>444904</xdr:colOff>
      <xdr:row>52</xdr:row>
      <xdr:rowOff>65130</xdr:rowOff>
    </xdr:to>
    <xdr:graphicFrame macro="">
      <xdr:nvGraphicFramePr>
        <xdr:cNvPr id="2" name="Chart 1">
          <a:extLst>
            <a:ext uri="{FF2B5EF4-FFF2-40B4-BE49-F238E27FC236}">
              <a16:creationId xmlns:a16="http://schemas.microsoft.com/office/drawing/2014/main" id="{33B17809-148D-6748-9629-16C77045E26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1</xdr:col>
      <xdr:colOff>8090</xdr:colOff>
      <xdr:row>42</xdr:row>
      <xdr:rowOff>24269</xdr:rowOff>
    </xdr:from>
    <xdr:to>
      <xdr:col>15</xdr:col>
      <xdr:colOff>452995</xdr:colOff>
      <xdr:row>50</xdr:row>
      <xdr:rowOff>8090</xdr:rowOff>
    </xdr:to>
    <xdr:graphicFrame macro="">
      <xdr:nvGraphicFramePr>
        <xdr:cNvPr id="2" name="Chart 1">
          <a:extLst>
            <a:ext uri="{FF2B5EF4-FFF2-40B4-BE49-F238E27FC236}">
              <a16:creationId xmlns:a16="http://schemas.microsoft.com/office/drawing/2014/main" id="{545E1F2C-42FC-FF4C-A588-08580CA991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Users/jamesgritt/Desktop/ACWR%20Template.xlsm" TargetMode="External"/><Relationship Id="rId1" Type="http://schemas.openxmlformats.org/officeDocument/2006/relationships/externalLinkPath" Target="ACWR%20Templat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Database"/>
      <sheetName val="Snapshot"/>
      <sheetName val="Longitudinal"/>
      <sheetName val="Snapshot Report"/>
      <sheetName val="Longitudinal Report"/>
      <sheetName val="Instructions"/>
    </sheetNames>
    <sheetDataSet>
      <sheetData sheetId="0"/>
      <sheetData sheetId="1">
        <row r="4">
          <cell r="A4" t="str">
            <v>David- LW</v>
          </cell>
          <cell r="D4" t="str">
            <v/>
          </cell>
          <cell r="G4" t="str">
            <v/>
          </cell>
          <cell r="J4" t="str">
            <v/>
          </cell>
          <cell r="M4" t="str">
            <v/>
          </cell>
          <cell r="P4" t="str">
            <v/>
          </cell>
          <cell r="Q4">
            <v>0.8</v>
          </cell>
          <cell r="R4">
            <v>0.5</v>
          </cell>
          <cell r="S4">
            <v>2</v>
          </cell>
        </row>
        <row r="5">
          <cell r="A5" t="str">
            <v>Keith- CB</v>
          </cell>
        </row>
        <row r="6">
          <cell r="A6" t="str">
            <v>Daniel- CB</v>
          </cell>
        </row>
        <row r="7">
          <cell r="A7" t="str">
            <v>Ethan Fitzgerald</v>
          </cell>
        </row>
        <row r="8">
          <cell r="A8" t="str">
            <v>Finley Yates</v>
          </cell>
        </row>
        <row r="9">
          <cell r="A9" t="str">
            <v>Henry Davies</v>
          </cell>
        </row>
        <row r="10">
          <cell r="A10" t="str">
            <v>George Hough</v>
          </cell>
        </row>
        <row r="11">
          <cell r="A11" t="str">
            <v>Dan Harrison</v>
          </cell>
        </row>
        <row r="12">
          <cell r="A12" t="str">
            <v>Charlie Glover</v>
          </cell>
        </row>
        <row r="13">
          <cell r="A13" t="str">
            <v>George Charnock</v>
          </cell>
        </row>
        <row r="14">
          <cell r="A14" t="str">
            <v>Jimmy Shields</v>
          </cell>
        </row>
        <row r="15">
          <cell r="A15" t="str">
            <v>Josh Wagstaffe</v>
          </cell>
        </row>
        <row r="16">
          <cell r="A16" t="str">
            <v>Leunbou BardyelWells</v>
          </cell>
        </row>
        <row r="17">
          <cell r="A17" t="str">
            <v>Lewis Hough</v>
          </cell>
        </row>
        <row r="18">
          <cell r="A18" t="str">
            <v>Lucas Coan</v>
          </cell>
        </row>
        <row r="19">
          <cell r="A19" t="str">
            <v>Lucas Iles</v>
          </cell>
        </row>
        <row r="20">
          <cell r="A20" t="str">
            <v>Cole Appleby</v>
          </cell>
        </row>
        <row r="21">
          <cell r="A21" t="str">
            <v>Alex Davidson</v>
          </cell>
        </row>
        <row r="22">
          <cell r="A22" t="str">
            <v>Charlie McCurrie</v>
          </cell>
        </row>
        <row r="23">
          <cell r="A23" t="str">
            <v>Billy Glover</v>
          </cell>
        </row>
        <row r="24">
          <cell r="A24" t="str">
            <v>Jack Gatcliffe</v>
          </cell>
        </row>
        <row r="25">
          <cell r="A25" t="str">
            <v>Mason Phillips</v>
          </cell>
        </row>
        <row r="26">
          <cell r="A26" t="str">
            <v>Sean Murray</v>
          </cell>
        </row>
        <row r="27">
          <cell r="A27" t="str">
            <v>Nathan Connell</v>
          </cell>
        </row>
        <row r="28">
          <cell r="A28" t="str">
            <v>John Hutchings</v>
          </cell>
        </row>
        <row r="29">
          <cell r="A29" t="str">
            <v>Scott Egan</v>
          </cell>
        </row>
        <row r="30">
          <cell r="A30" t="str">
            <v>Jordan Brown</v>
          </cell>
        </row>
      </sheetData>
      <sheetData sheetId="2"/>
      <sheetData sheetId="3"/>
      <sheetData sheetId="4"/>
      <sheetData sheetId="5"/>
    </sheetDataSet>
  </externalBook>
</externalLink>
</file>

<file path=xl/richData/rdRichValueTypes.xml><?xml version="1.0" encoding="utf-8"?>
<rvTypesInfo xmlns="http://schemas.microsoft.com/office/spreadsheetml/2017/richdata2" xmlns:mc="http://schemas.openxmlformats.org/markup-compatibility/2006" xmlns:x="http://schemas.openxmlformats.org/spreadsheetml/2006/main" mc:Ignorable="x">
  <global>
    <keyFlags>
      <key name="_Self">
        <flag name="ExcludeFromFile" value="1"/>
        <flag name="ExcludeFromCalcComparison" value="1"/>
      </key>
      <key name="_DisplayString">
        <flag name="ExcludeFromCalcComparison" value="1"/>
      </key>
      <key name="_Flags">
        <flag name="ExcludeFromCalcComparison" value="1"/>
      </key>
      <key name="_Format">
        <flag name="ExcludeFromCalcComparison" value="1"/>
      </key>
      <key name="_SubLabel">
        <flag name="ExcludeFromCalcComparison" value="1"/>
      </key>
      <key name="_Attribution">
        <flag name="ExcludeFromCalcComparison" value="1"/>
      </key>
      <key name="_Icon">
        <flag name="ExcludeFromCalcComparison" value="1"/>
      </key>
      <key name="_Display">
        <flag name="ExcludeFromCalcComparison" value="1"/>
      </key>
      <key name="_CanonicalPropertyNames">
        <flag name="ExcludeFromCalcComparison" value="1"/>
      </key>
      <key name="_ClassificationId">
        <flag name="ExcludeFromCalcComparison" value="1"/>
      </key>
    </keyFlags>
  </global>
</rvTypesInfo>
</file>

<file path=xl/richData/rdrichvalue.xml><?xml version="1.0" encoding="utf-8"?>
<rvData xmlns="http://schemas.microsoft.com/office/spreadsheetml/2017/richdata" count="1">
  <rv s="0">
    <v>13</v>
    <v>3</v>
  </rv>
</rvData>
</file>

<file path=xl/richData/rdrichvaluestructure.xml><?xml version="1.0" encoding="utf-8"?>
<rvStructures xmlns="http://schemas.microsoft.com/office/spreadsheetml/2017/richdata" count="1">
  <s t="_error">
    <k n="errorType" t="i"/>
    <k n="subType" t="i"/>
  </s>
</rvStructure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858F60F4-7DDF-7744-867A-9446AC0BDEB9}" name="Database1" displayName="Database1" ref="A1:DH325" totalsRowShown="0">
  <autoFilter ref="A1:DH325" xr:uid="{858F60F4-7DDF-7744-867A-9446AC0BDEB9}"/>
  <tableColumns count="112">
    <tableColumn id="1" xr3:uid="{FE906E37-2279-3F4A-8F3C-2C008E19B08D}" name="Date" dataDxfId="94"/>
    <tableColumn id="2" xr3:uid="{8078963D-4BAD-124F-BA68-0C91967FF50C}" name="Session Title"/>
    <tableColumn id="3" xr3:uid="{F773B54B-96B7-B946-93E0-529AE7215966}" name="Player Name"/>
    <tableColumn id="4" xr3:uid="{D9394114-F801-9140-873D-572EA86D95FD}" name="Split Name"/>
    <tableColumn id="5" xr3:uid="{E121A59F-60C7-B540-A348-E267FC5D8B07}" name="Tags"/>
    <tableColumn id="6" xr3:uid="{7226CEA5-A1F5-B648-A2DE-501B0470F3B9}" name="Split Start Time"/>
    <tableColumn id="7" xr3:uid="{5A7581F7-BE7A-5042-8153-3CE26390EC1B}" name="Split End Time"/>
    <tableColumn id="8" xr3:uid="{A3A348A0-E76C-C641-A629-B6401C31A94A}" name="Duration"/>
    <tableColumn id="9" xr3:uid="{A42D097A-E2CF-D149-A911-BB8196B5327D}" name="Distance (km)"/>
    <tableColumn id="10" xr3:uid="{BD41B2AC-EDF8-8740-998F-EEB4A29C5292}" name="Sprint Distance (m)"/>
    <tableColumn id="11" xr3:uid="{2C5DEC5E-2FF9-A046-BDC3-8B4046089D84}" name="Power Plays"/>
    <tableColumn id="12" xr3:uid="{255D424E-165E-164C-BF58-F9DC3E415669}" name="Energy (kcal)"/>
    <tableColumn id="13" xr3:uid="{FE71F823-9364-8549-A4EA-30B0DE4B1B50}" name="Impacts"/>
    <tableColumn id="14" xr3:uid="{49CD8E67-BF71-EF45-B81D-FD7D58D6E4C5}" name="Hr Load"/>
    <tableColumn id="15" xr3:uid="{9DEFB51B-CDD6-754F-BA29-25318BF4FB44}" name="Time In Red Zone (min)"/>
    <tableColumn id="16" xr3:uid="{49EC2503-1FB3-584F-9B5A-EC8768463338}" name="Player Load"/>
    <tableColumn id="17" xr3:uid="{2AD3B258-4CF1-F34F-A8CC-1363E53194A7}" name="Top Speed (m/s)"/>
    <tableColumn id="18" xr3:uid="{3BFEDCA8-D19C-8945-8420-0004700EFBC8}" name="Distance Per Min (m/min)"/>
    <tableColumn id="19" xr3:uid="{173A3F33-22C2-3D48-853B-8687D29A3399}" name="Power Score (w/kg)"/>
    <tableColumn id="20" xr3:uid="{AABD99EB-40ED-1D4F-8A66-B6FF6BD6936E}" name="Work Ratio"/>
    <tableColumn id="21" xr3:uid="{3E483BE1-526A-C043-B8EB-9A7C933E46F1}" name="Hr Max (bpm)"/>
    <tableColumn id="22" xr3:uid="{1BAE1CB2-BB8E-F94E-B04E-4E7973FD4FD8}" name="Max Deceleration (m/s/s)"/>
    <tableColumn id="23" xr3:uid="{AD609CB3-E6E7-4740-8CB4-9666E0E9EB1F}" name="Max Acceleration (m/s/s)"/>
    <tableColumn id="24" xr3:uid="{A9CF12A2-564A-354D-B2DA-79EF5DAF80A8}" name="Distance in Speed Zone 1  (km)"/>
    <tableColumn id="25" xr3:uid="{B8E647E5-BB72-044A-8EA0-E3FE58E21B3B}" name="Distance in Speed Zone 2  (km)"/>
    <tableColumn id="26" xr3:uid="{D61B7CE5-4080-3642-83D0-D7CEBBF1D861}" name="Distance in Speed Zone 3  (km)"/>
    <tableColumn id="27" xr3:uid="{BA193C15-1C74-8C41-8F32-37D1A15704AA}" name="Distance in Speed Zone 4  (km)"/>
    <tableColumn id="28" xr3:uid="{C803D0B9-36D2-104E-B2CD-99981153D40A}" name="Distance in Speed Zone 5  (km)"/>
    <tableColumn id="29" xr3:uid="{E20F45DB-5AF1-6343-9CC4-D7B9204CD4ED}" name="Time in Speed Zone 1 (secs)"/>
    <tableColumn id="30" xr3:uid="{5A9BFEBD-9CB9-8E4A-80BB-667806516941}" name="Time in Speed Zone 2 (secs)"/>
    <tableColumn id="31" xr3:uid="{1CECF64B-EC26-4449-AEF7-6EBC7F464299}" name="Time in Speed Zone 3 (secs)"/>
    <tableColumn id="32" xr3:uid="{A5000AE9-0279-124F-BCFF-13C7581A8CF5}" name="Time in Speed Zone 4 (secs)"/>
    <tableColumn id="33" xr3:uid="{EE793350-F4CC-194B-83F6-A1F5F14DDBFE}" name="Time in Speed Zone 5 (secs)"/>
    <tableColumn id="34" xr3:uid="{97BC6BE4-CF5A-B741-9A2C-A41473E1898D}" name="Impact Zones: 3 - 5 G (Impacts)"/>
    <tableColumn id="35" xr3:uid="{A5DCC59E-1A4D-4F41-99EA-FC311145B21B}" name="Impact Zones: 5 - 10 G (Impacts)"/>
    <tableColumn id="36" xr3:uid="{5ED2DEEA-2328-C749-AB30-6A00C2CC1A00}" name="Impact Zones: 10 - 15 G (Impacts)"/>
    <tableColumn id="37" xr3:uid="{0BC64E1E-3CFE-F446-8C9F-9411928CEA00}" name="Impact Zones: 15 - 20 G (Impacts)"/>
    <tableColumn id="38" xr3:uid="{7A519E1C-8E3E-AD42-ACCB-997C5FE1CA6B}" name="Impact Zones: &gt; 20 G (Impacts)"/>
    <tableColumn id="39" xr3:uid="{086A3B8C-FADA-344B-A4DC-667F2EBD5BCF}" name="Power Play Duration Zones: 0 - 2.5 s (Power Plays)"/>
    <tableColumn id="40" xr3:uid="{34EAA12B-C6A4-4543-A93B-6CC7452AE317}" name="Power Play Duration Zones: 2.5 - 5 s (Power Plays)"/>
    <tableColumn id="41" xr3:uid="{6843F2DF-3A38-604C-A904-55A8BAEA12C2}" name="Power Play Duration Zones: 5 - 7.5 s (Power Plays)"/>
    <tableColumn id="42" xr3:uid="{21CD659A-B04D-E249-A38B-60A8906C707E}" name="Power Play Duration Zones: 7.5 - 10 s (Power Plays)"/>
    <tableColumn id="43" xr3:uid="{17ED5F2E-07C8-5C4E-9013-4D0B159AC493}" name="Power Play Duration Zones: &gt; 10 s (Power Plays)"/>
    <tableColumn id="44" xr3:uid="{EB941E3A-EF60-1146-9C48-BACB690166F4}" name="Distance in Deceleration Zones: 0 - 1 m/s/s  (km)"/>
    <tableColumn id="45" xr3:uid="{53DA5291-5B77-9E44-A0D4-DDC46756E4BB}" name="Distance in Deceleration Zones: 1 - 2 m/s/s  (km)"/>
    <tableColumn id="46" xr3:uid="{20497E18-E45D-324D-ADDA-00FF2F715B17}" name="Distance in Deceleration Zones: 2 - 3 m/s/s  (km)"/>
    <tableColumn id="47" xr3:uid="{3DB4B0E2-4C2E-F545-B636-3ED2CC452314}" name="Distance in Deceleration Zones: 3 - 4 m/s/s  (km)"/>
    <tableColumn id="48" xr3:uid="{4AC5D637-182E-EE4D-AF3B-1993B6A19F3E}" name="Distance in Deceleration Zones: &gt; 4 m/s/s  (km)"/>
    <tableColumn id="49" xr3:uid="{7FD0AD47-A14D-EE47-9AEE-63B9DDA517C8}" name="Time in Deceleration Zones: 0 - 1 m/s/s (secs)"/>
    <tableColumn id="50" xr3:uid="{C3F0F175-CCB1-EA4F-B399-B682CFB2E30D}" name="Time in Deceleration Zones: 1 - 2 m/s/s (secs)"/>
    <tableColumn id="51" xr3:uid="{E07A4F87-AF7B-D640-BE41-8C45D4EED87D}" name="Time in Deceleration Zones: 2 - 3 m/s/s (secs)"/>
    <tableColumn id="52" xr3:uid="{06E6C6F6-E4C6-7C41-9639-4FE74E66C271}" name="Time in Deceleration Zones: 3 - 4 m/s/s (secs)"/>
    <tableColumn id="53" xr3:uid="{6D1FAA0A-D9F5-6341-BC4B-6BD86A24F76F}" name="Time in Deceleration Zones: &gt; 4 m/s/s (secs)"/>
    <tableColumn id="54" xr3:uid="{EC5C2D22-9E25-654F-8E92-008804903AAD}" name="Distance in Acceleration Zones: 0 - 1 m/s/s  (km)"/>
    <tableColumn id="55" xr3:uid="{E1A84C94-AD8C-1646-80A9-2B527226CCFC}" name="Distance in Acceleration Zones: 1 - 2 m/s/s  (km)"/>
    <tableColumn id="56" xr3:uid="{FCE18A3E-8EE9-2C4F-B600-76B77BCDCE16}" name="Distance in Acceleration Zones: 2 - 3 m/s/s  (km)"/>
    <tableColumn id="57" xr3:uid="{BC5F0FA2-70EF-D742-96D9-D9ED92AE1526}" name="Distance in Acceleration Zones: 3 - 4 m/s/s  (km)"/>
    <tableColumn id="58" xr3:uid="{B21352AB-53CD-8B42-B265-8FB1EBE9E048}" name="Distance in Acceleration Zones: &gt; 4 m/s/s  (km)"/>
    <tableColumn id="59" xr3:uid="{9673BE3B-8C1B-3747-A12C-FEB8AB207027}" name="Time in Acceleration Zones: 0 - 1 m/s/s (secs)"/>
    <tableColumn id="60" xr3:uid="{43A987C7-FCE9-AA4E-A79A-B2A218BE9CCC}" name="Time in Acceleration Zones: 1 - 2 m/s/s (secs)"/>
    <tableColumn id="61" xr3:uid="{1666BACE-AF68-054B-9CA8-5A1C7DC9C6D5}" name="Time in Acceleration Zones: 2 - 3 m/s/s (secs)"/>
    <tableColumn id="62" xr3:uid="{04003395-7E33-D742-A6DA-5248247E8C1D}" name="Time in Acceleration Zones: 3 - 4 m/s/s (secs)"/>
    <tableColumn id="63" xr3:uid="{9EA30574-CDD9-4847-8211-4F675DBEED14}" name="Time in Acceleration Zones: &gt; 4 m/s/s (secs)"/>
    <tableColumn id="64" xr3:uid="{9CD1432E-9D3B-E042-A62B-0ADE03F4A082}" name="Distance in Power Zone: 0 - 5 w/kg  (km)"/>
    <tableColumn id="65" xr3:uid="{AB080CE6-4162-CF4E-8B78-66595204D1E2}" name="Distance in Power Zone: 5 - 10 w/kg  (km)"/>
    <tableColumn id="66" xr3:uid="{DB70FE06-F933-3249-BD49-CEBEE5D1D9E8}" name="Distance in Power Zone: 10 - 15 w/kg  (km)"/>
    <tableColumn id="67" xr3:uid="{F28BAE6A-7825-6B4C-A70C-22A627A465E3}" name="Distance in Power Zone: 15 - 20 w/kg  (km)"/>
    <tableColumn id="68" xr3:uid="{40D5D399-3D42-A148-8B67-BE5C40CF732E}" name="Distance in Power Zone: 20 - 25 w/kg  (km)"/>
    <tableColumn id="69" xr3:uid="{84ADB3A6-A9E6-A74A-BEE7-58DA86DBACC1}" name="Distance in Power Zone: 25 - 30 w/kg  (km)"/>
    <tableColumn id="70" xr3:uid="{DF66A9EA-882B-D647-84D8-E8C58B771C5F}" name="Distance in Power Zone: 30 - 35 w/kg  (km)"/>
    <tableColumn id="71" xr3:uid="{DEA4B9D0-B915-A040-8AAD-433E2BE019FF}" name="Distance in Power Zone: 35 - 40 w/kg  (km)"/>
    <tableColumn id="72" xr3:uid="{6B7E981E-B605-8040-AD28-6DF45BEBC04C}" name="Distance in Power Zone: 40 - 45 w/kg  (km)"/>
    <tableColumn id="73" xr3:uid="{6CF726AF-C49C-714D-8BE3-B9039FF17C6F}" name="Distance in Power Zone: 45 - 50 w/kg  (km)"/>
    <tableColumn id="74" xr3:uid="{5F8720CD-116E-B249-A62E-6C2ACD6154FC}" name="Distance in Power Zone: &gt; 50 w/kg  (km)"/>
    <tableColumn id="75" xr3:uid="{7DF2ED09-C169-004C-97FD-0B46196E20A4}" name="Time in Power Zone: 0 - 5 w/kg (secs)"/>
    <tableColumn id="76" xr3:uid="{04C36E65-7B81-D84A-B792-5679DC01449D}" name="Time in Power Zone: 5 - 10 w/kg (secs)"/>
    <tableColumn id="77" xr3:uid="{EAEDB8C5-1035-5D42-A82B-E2020262C25B}" name="Time in Power Zone: 10 - 15 w/kg (secs)"/>
    <tableColumn id="78" xr3:uid="{467940D5-DC4C-EB4B-A674-E09927F86783}" name="Time in Power Zone: 15 - 20 w/kg (secs)"/>
    <tableColumn id="79" xr3:uid="{584BEF32-3C95-244C-921A-4CEB18C6D88E}" name="Time in Power Zone: 20 - 25 w/kg (secs)"/>
    <tableColumn id="80" xr3:uid="{59F1961F-2D57-D149-B216-EA17C3CD55F8}" name="Time in Power Zone: 25 - 30 w/kg (secs)"/>
    <tableColumn id="81" xr3:uid="{5A7678D3-16CD-D546-870A-16320263E3BA}" name="Time in Power Zone: 30 - 35 w/kg (secs)"/>
    <tableColumn id="82" xr3:uid="{93F218D4-2603-5B46-87F1-D1ACFAB576D9}" name="Time in Power Zone: 35 - 40 w/kg (secs)"/>
    <tableColumn id="83" xr3:uid="{6A416279-3CB2-714A-929B-7A9CD4BABB51}" name="Time in Power Zone: 40 - 45 w/kg (secs)"/>
    <tableColumn id="84" xr3:uid="{96B3F379-D8C7-2A42-B04B-B0A08E5A71B4}" name="Time in Power Zone: 45 - 50 w/kg (secs)"/>
    <tableColumn id="85" xr3:uid="{DA5D7B50-B0E6-1349-9B55-4AB43374C576}" name="Time in Power Zone: &gt; 50 w/kg (secs)"/>
    <tableColumn id="86" xr3:uid="{F40AFE2D-9C9D-2B4A-A185-CF7E648982E4}" name="Time in HR Load Zone 0% - 60% Max HR(secs)"/>
    <tableColumn id="87" xr3:uid="{AF8A842E-6D2A-3C48-A8E9-B700CB4ACC29}" name="Time in HR Load Zone 60% - 75% Max HR (secs)"/>
    <tableColumn id="88" xr3:uid="{55B8C5C9-5519-B442-9EBE-539D79C1EF91}" name="Time in HR Load Zone 75% - 85% Max HR (secs)"/>
    <tableColumn id="89" xr3:uid="{4D82A2D5-3D0A-624D-9EA4-744C3C0DE9A3}" name="Time in HR Load Zone 85% - 96% Max HR (secs)"/>
    <tableColumn id="90" xr3:uid="{562D6ABA-2470-CE48-9ACF-38857C1A5002}" name="Time in HR Load Zone 96% - 100% Max HR (secs)"/>
    <tableColumn id="91" xr3:uid="{18D5675A-CCE5-DC40-BA7A-7E654DFDCA51}" name="Accelerations Zone Count: 0 - 1 m/s/s"/>
    <tableColumn id="92" xr3:uid="{EFFE90BB-C177-114F-A6F6-6BB95CD5D36F}" name="Accelerations Zone Count: 1 - 2 m/s/s"/>
    <tableColumn id="93" xr3:uid="{3CF283A7-048D-644C-A014-0EE634EDED66}" name="Accelerations Zone Count: 2 - 3 m/s/s"/>
    <tableColumn id="94" xr3:uid="{C6ACFC8C-4477-914B-9564-E522A6DFB75C}" name="Accelerations Zone Count: 3 - 4 m/s/s"/>
    <tableColumn id="95" xr3:uid="{EDD4FD4A-0BFE-A140-A59C-FE8E8DA711DC}" name="Accelerations Zone Count: &gt; 4 m/s/s"/>
    <tableColumn id="96" xr3:uid="{D742730F-883E-C448-88EE-9E1E21F1FF7F}" name="Deceleration Zone Count: 0 - 1 m/s/s"/>
    <tableColumn id="97" xr3:uid="{090CECC8-6CA0-0544-B8CD-013EF4E6FA0A}" name="Deceleration Zone Count: 1 - 2 m/s/s"/>
    <tableColumn id="98" xr3:uid="{DE558BA6-7AFF-5D49-8A32-3F4D0B90954A}" name="Deceleration Zone Count: 2 - 3 m/s/s"/>
    <tableColumn id="99" xr3:uid="{2C4C9BAE-B7F0-1942-BD0B-F86200F7F431}" name="Deceleration Zone Count: 3 - 4 m/s/s"/>
    <tableColumn id="100" xr3:uid="{43593DC4-C8A6-0645-BC0D-0336E790ED23}" name="Deceleration Zone Count: &gt; 4 m/s/s"/>
    <tableColumn id="101" xr3:uid="{2F993C43-1AE2-774D-9EA7-1DA0A67B7BD5}" name="Acceleration &gt;2m/s/s" dataDxfId="93">
      <calculatedColumnFormula>SUM(Database1[[#This Row],[Accelerations Zone Count: 2 - 3 m/s/s]:[Accelerations Zone Count: &gt; 4 m/s/s]])</calculatedColumnFormula>
    </tableColumn>
    <tableColumn id="102" xr3:uid="{0E3D700F-4DB9-E04D-9C8C-AED5F9665D00}" name="Deceleration &gt;2m/s/s" dataDxfId="92">
      <calculatedColumnFormula>SUM(Database1[[#This Row],[Deceleration Zone Count: 2 - 3 m/s/s]:[Deceleration Zone Count: &gt; 4 m/s/s]])</calculatedColumnFormula>
    </tableColumn>
    <tableColumn id="104" xr3:uid="{DCE9419A-7308-4C4B-A303-A78524BAC4AD}" name="Custom" dataDxfId="91"/>
    <tableColumn id="103" xr3:uid="{C11AF90F-29C8-E24E-AACE-88BC63028C30}" name="WEEK #" dataDxfId="90">
      <calculatedColumnFormula>INDEX(Lists!$E$2:$E$53,MATCH(Database!$A2,Lists!$F$2:$F$53,1))</calculatedColumnFormula>
    </tableColumn>
    <tableColumn id="105" xr3:uid="{5E4412E3-7588-A641-B6A2-B5D99550AC98}" name="DUR WT" dataDxfId="89">
      <calculatedColumnFormula>SUMIFS(Database!H:H, Database!C:C, Database!C2, Database!CZ:CZ, "="&amp;Database!CZ2, Database!A:A, "&lt;="&amp;Database!A2, Database!A:A, "&gt;="&amp;DATE(YEAR(Database!A2), MONTH(Database!A2), DAY(Database!A2)-WEEKDAY(Database!A2,1)))</calculatedColumnFormula>
    </tableColumn>
    <tableColumn id="106" xr3:uid="{34A5F4EB-FD44-A94A-A3E9-93F5A1886A69}" name="TD WT" dataDxfId="88">
      <calculatedColumnFormula>SUMIFS(Database!I:I, Database!C:C, Database!C2, Database!CZ:CZ, "="&amp;Database!CZ2, Database!A:A, "&lt;="&amp;Database!A2, Database!A:A, "&gt;="&amp;DATE(YEAR(Database!A2), MONTH(Database!A2), DAY(Database!A2)-WEEKDAY(Database!A2,1)))</calculatedColumnFormula>
    </tableColumn>
    <tableColumn id="107" xr3:uid="{58469167-86B7-F841-A3F8-80C2272026DE}" name="PL WT" dataDxfId="87">
      <calculatedColumnFormula>SUMIFS(Database!P:P, Database!C:C, Database!C2, Database!CZ:CZ, "="&amp;Database!CZ2, Database!A:A, "&lt;="&amp;Database!A2, Database!A:A, "&gt;="&amp;DATE(YEAR(Database!A2), MONTH(Database!A2), DAY(Database!A2)-WEEKDAY(Database!A2,1)))</calculatedColumnFormula>
    </tableColumn>
    <tableColumn id="108" xr3:uid="{95D13F9D-C9F9-414C-B804-85EC62F623F6}" name="SD WT" dataDxfId="86">
      <calculatedColumnFormula>SUMIFS(Database!J:J, Database!C:C, Database!C2, Database!CZ:CZ, "="&amp;Database!CZ2, Database!A:A, "&lt;="&amp;Database!A2, Database!A:A, "&gt;="&amp;DATE(YEAR(Database!A2), MONTH(Database!A2), DAY(Database!A2)-WEEKDAY(Database!A2,1)))</calculatedColumnFormula>
    </tableColumn>
    <tableColumn id="109" xr3:uid="{441C1151-E140-BA44-B452-2E3D89ACFB79}" name="TS (m/s) WT" dataDxfId="85">
      <calculatedColumnFormula>_xlfn.MAXIFS(Database!Q:Q, Database!C:C, Database!C2, Database!CZ:CZ, "="&amp;Database!CZ2, Database!A:A, "&lt;="&amp;Database!A2, Database!A:A, "&gt;="&amp;DATE(YEAR(Database!A2), MONTH(Database!A2), DAY(Database!A2)-WEEKDAY(Database!A2,1)))</calculatedColumnFormula>
    </tableColumn>
    <tableColumn id="110" xr3:uid="{64211359-2EC5-0443-A4C9-5D33056D99B6}" name="PROF TS" dataDxfId="84">
      <calculatedColumnFormula>_xlfn.MAXIFS(Database!Q:Q, Database!C:C, Database!C2)</calculatedColumnFormula>
    </tableColumn>
    <tableColumn id="111" xr3:uid="{6ADC712B-518D-374F-AC97-00BF54A0C8A5}" name="# ACC WT" dataDxfId="83">
      <calculatedColumnFormula>SUMIFS(Database!CW:CW, Database!C:C, Database!C2, Database!CZ:CZ, "="&amp;Database!CZ2, Database!A:A, "&lt;="&amp;Database!A2, Database!A:A, "&gt;="&amp;DATE(YEAR(Database!A2), MONTH(Database!A2), DAY(Database!A2)-WEEKDAY(Database!A2,1)))</calculatedColumnFormula>
    </tableColumn>
    <tableColumn id="112" xr3:uid="{31C137BF-B2B5-3440-BD44-977B86F220D3}" name="# DEC WT" dataDxfId="82">
      <calculatedColumnFormula>SUMIFS(Database!CX:CX, Database!C:C, Database!C2, Database!CZ:CZ, "="&amp;Database!CZ2, Database!A:A, "&lt;="&amp;Database!A2, Database!A:A, "&gt;="&amp;DATE(YEAR(Database!A2), MONTH(Database!A2), DAY(Database!A2)-WEEKDAY(Database!A2,1)))</calculatedColumnFormula>
    </tableColumn>
  </tableColumns>
  <tableStyleInfo name="TableStyleMedium1"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31EBE959-2399-5942-B720-7B4FB4676319}" name="Table3" displayName="Table3" ref="C14:P22" totalsRowShown="0" headerRowDxfId="81" dataDxfId="80">
  <autoFilter ref="C14:P22" xr:uid="{31EBE959-2399-5942-B720-7B4FB4676319}"/>
  <tableColumns count="14">
    <tableColumn id="1" xr3:uid="{4812ED33-35C7-2E43-B73D-B509F4BC73BA}" name="WEEK NUMBER" dataDxfId="79"/>
    <tableColumn id="2" xr3:uid="{29C2DF26-6812-C54B-932F-D3A33A0DE80F}" name="DUR" dataDxfId="78"/>
    <tableColumn id="3" xr3:uid="{255D7E3A-3603-9442-B768-940608010C98}" name="TD" dataDxfId="77"/>
    <tableColumn id="4" xr3:uid="{3FAAE2E8-5BDA-5748-A04C-51D896FF6EB3}" name="PL" dataDxfId="76"/>
    <tableColumn id="5" xr3:uid="{E78E66A5-245B-474C-B286-341E72B100EC}" name="SD" dataDxfId="75"/>
    <tableColumn id="6" xr3:uid="{EBA0BE77-7CAA-F84C-8A1F-F3C2BB32B3AB}" name="TS" dataDxfId="74"/>
    <tableColumn id="7" xr3:uid="{A702933F-4A87-7546-804F-72BED9B169DA}" name="TS %" dataDxfId="73"/>
    <tableColumn id="8" xr3:uid="{83B58E5E-E418-5D46-9D66-34B34D86C88B}" name="# ACC " dataDxfId="72"/>
    <tableColumn id="9" xr3:uid="{A45ED272-AB93-0B44-9141-E05F0E717D0F}" name="# DEC" dataDxfId="71"/>
    <tableColumn id="10" xr3:uid="{5295E0C0-EBAB-134D-AEF3-EEA6B6AF34FD}" name="Column1" dataDxfId="70"/>
    <tableColumn id="11" xr3:uid="{2F27BC46-5578-1943-B96F-5DBCDA7D8EC8}" name="Column2" dataDxfId="69"/>
    <tableColumn id="12" xr3:uid="{524A6FA2-18EA-5F4D-B16B-D5E2F3F088DF}" name="Column3" dataDxfId="68"/>
    <tableColumn id="13" xr3:uid="{26EC0FD1-912F-1543-82E9-7C6B095C9389}" name="Column4" dataDxfId="67"/>
    <tableColumn id="14" xr3:uid="{B1C98371-B6F9-894F-8365-B88E1C7C70A5}" name="Chart Data Source" dataDxfId="66">
      <calculatedColumnFormula>INDEX(D15:O15, MATCH($C$42, $D$14:$O$14, 0))</calculatedColumnFormula>
    </tableColumn>
  </tableColumns>
  <tableStyleInfo name="TableStyleLight2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5600211C-06C4-9942-9C6A-CF1EB3592C16}" name="Table5" displayName="Table5" ref="R14:AF22" totalsRowShown="0" headerRowDxfId="65" dataDxfId="64">
  <autoFilter ref="R14:AF22" xr:uid="{5600211C-06C4-9942-9C6A-CF1EB3592C16}"/>
  <tableColumns count="15">
    <tableColumn id="1" xr3:uid="{DAC08A9D-F5F7-6D45-BE9D-AE0C5F997B62}" name="WEEK OF SEASON" dataDxfId="63"/>
    <tableColumn id="2" xr3:uid="{0AC3A154-2D17-9849-9848-A2975307C3D3}" name="WEEK NUMBER" dataDxfId="62"/>
    <tableColumn id="3" xr3:uid="{A349CFBF-F52A-BE45-A8D8-FF990F6A2932}" name="DUR" dataDxfId="61">
      <calculatedColumnFormula>_xlfn.MAXIFS(Database!DA:DA, Database!$C:$C, $N$2, Database!CZ:CZ, R15)</calculatedColumnFormula>
    </tableColumn>
    <tableColumn id="4" xr3:uid="{B5925868-0BDB-2845-8D46-E793C543E7FF}" name="TD" dataDxfId="60">
      <calculatedColumnFormula>_xlfn.MAXIFS(Database!DB:DB, Database!$C:$C, $N$2, Database!$CZ:$CZ, $R15)</calculatedColumnFormula>
    </tableColumn>
    <tableColumn id="5" xr3:uid="{3FC854E4-4E76-124C-B5CF-7B7D25E6B9D9}" name="PL" dataDxfId="59">
      <calculatedColumnFormula>_xlfn.MAXIFS(Database!DC:DC, Database!$C:$C, $N$2, Database!$CZ:$CZ, $R15)</calculatedColumnFormula>
    </tableColumn>
    <tableColumn id="6" xr3:uid="{A53F36D6-B3E5-4A43-ADB1-59F3293B66D0}" name="SD" dataDxfId="58">
      <calculatedColumnFormula>_xlfn.MAXIFS(Database!DD:DD, Database!$C:$C, $N$2, Database!$CZ:$CZ, $R15)</calculatedColumnFormula>
    </tableColumn>
    <tableColumn id="7" xr3:uid="{E153410F-BB70-4E45-9561-3D2DD1635BF9}" name="TS" dataDxfId="57">
      <calculatedColumnFormula>_xlfn.MAXIFS(Database!DE:DE, Database!$C:$C, $N$2, Database!$CZ:$CZ, $R15)</calculatedColumnFormula>
    </tableColumn>
    <tableColumn id="8" xr3:uid="{84762C5E-577B-854E-B54E-2F93298C695F}" name="TS %" dataDxfId="56">
      <calculatedColumnFormula>(X15/$N$4)*100</calculatedColumnFormula>
    </tableColumn>
    <tableColumn id="9" xr3:uid="{6B1D8907-E641-9042-8D94-7CCE617E3430}" name="# ACC " dataDxfId="55">
      <calculatedColumnFormula>_xlfn.MAXIFS(Database!DG:DG, Database!$C:$C, $N$2, Database!$CZ:$CZ, $R15)</calculatedColumnFormula>
    </tableColumn>
    <tableColumn id="10" xr3:uid="{EA11089B-22A6-AC42-965B-B10637039F52}" name="# DEC" dataDxfId="54">
      <calculatedColumnFormula>_xlfn.MAXIFS(Database!DH:DH, Database!$C:$C, $N$2, Database!$CZ:$CZ, $R15)</calculatedColumnFormula>
    </tableColumn>
    <tableColumn id="11" xr3:uid="{81CAC740-C334-9940-8CAB-8BF40DC84B21}" name="Column1" dataDxfId="53"/>
    <tableColumn id="12" xr3:uid="{790D7B5D-6D80-BB40-A184-7A9E2E4E8CEE}" name="Column2" dataDxfId="52"/>
    <tableColumn id="13" xr3:uid="{369F12CC-0847-9D49-882F-5033FE3BBEFB}" name="Column3" dataDxfId="51"/>
    <tableColumn id="14" xr3:uid="{2460DB13-A3B7-074E-B1A1-4364033D8E35}" name="Column4" dataDxfId="50"/>
    <tableColumn id="15" xr3:uid="{DD7C8E43-9F15-F743-A500-F15A1906AE36}" name="Chart Data Source" dataDxfId="49">
      <calculatedColumnFormula>INDEX(T15:AE15, MATCH($C$42, $T$14:$AE$14, 0))</calculatedColumnFormula>
    </tableColumn>
  </tableColumns>
  <tableStyleInfo name="TableStyleLight21" showFirstColumn="0" showLastColumn="0" showRowStripes="1" showColumnStripes="0"/>
</table>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table" Target="../tables/table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table" Target="../tables/table2.xml"/><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CD20C-041D-7A45-83C9-DA29DBBA5869}">
  <sheetPr codeName="Sheet7"/>
  <dimension ref="A1:AC177"/>
  <sheetViews>
    <sheetView zoomScale="150" zoomScaleNormal="110" workbookViewId="0">
      <selection activeCell="B3" sqref="B3:O4"/>
    </sheetView>
  </sheetViews>
  <sheetFormatPr baseColWidth="10" defaultRowHeight="16"/>
  <cols>
    <col min="1" max="1" width="5.5" style="76" customWidth="1"/>
    <col min="2" max="15" width="10.83203125" style="76"/>
    <col min="16" max="16" width="5.5" style="76" customWidth="1"/>
    <col min="17" max="16384" width="10.83203125" style="76"/>
  </cols>
  <sheetData>
    <row r="1" spans="1:29">
      <c r="A1" s="74"/>
      <c r="B1" s="74"/>
      <c r="C1" s="74"/>
      <c r="D1" s="74"/>
      <c r="E1" s="74"/>
      <c r="F1" s="74"/>
      <c r="G1" s="74"/>
      <c r="H1" s="74"/>
      <c r="I1" s="74"/>
      <c r="J1" s="74"/>
      <c r="K1" s="74"/>
      <c r="L1" s="74"/>
      <c r="M1" s="74"/>
      <c r="N1" s="74"/>
      <c r="O1" s="74"/>
      <c r="P1" s="74"/>
      <c r="Q1" s="75"/>
      <c r="R1" s="75"/>
      <c r="S1" s="75"/>
      <c r="T1" s="75"/>
      <c r="U1" s="75"/>
      <c r="V1" s="75"/>
      <c r="W1" s="75"/>
      <c r="X1" s="75"/>
      <c r="Y1" s="75"/>
      <c r="Z1" s="75"/>
      <c r="AA1" s="75"/>
      <c r="AB1" s="75"/>
      <c r="AC1" s="75"/>
    </row>
    <row r="2" spans="1:29">
      <c r="A2" s="74"/>
      <c r="B2" s="77" t="s">
        <v>158</v>
      </c>
      <c r="C2" s="74"/>
      <c r="D2" s="74"/>
      <c r="E2" s="74"/>
      <c r="F2" s="74"/>
      <c r="G2" s="74"/>
      <c r="H2" s="74"/>
      <c r="I2" s="74"/>
      <c r="J2" s="74"/>
      <c r="K2" s="74"/>
      <c r="L2" s="74"/>
      <c r="M2" s="74"/>
      <c r="N2" s="74"/>
      <c r="O2" s="74"/>
      <c r="P2" s="74"/>
      <c r="Q2" s="75"/>
      <c r="R2" s="75"/>
      <c r="S2" s="75"/>
      <c r="T2" s="75"/>
      <c r="U2" s="75"/>
      <c r="V2" s="75"/>
      <c r="W2" s="75"/>
      <c r="X2" s="75"/>
      <c r="Y2" s="75"/>
      <c r="Z2" s="75"/>
      <c r="AA2" s="75"/>
      <c r="AB2" s="75"/>
      <c r="AC2" s="75"/>
    </row>
    <row r="3" spans="1:29">
      <c r="A3" s="74"/>
      <c r="B3" s="84" t="s">
        <v>159</v>
      </c>
      <c r="C3" s="84"/>
      <c r="D3" s="84"/>
      <c r="E3" s="84"/>
      <c r="F3" s="84"/>
      <c r="G3" s="84"/>
      <c r="H3" s="84"/>
      <c r="I3" s="84"/>
      <c r="J3" s="84"/>
      <c r="K3" s="84"/>
      <c r="L3" s="84"/>
      <c r="M3" s="84"/>
      <c r="N3" s="84"/>
      <c r="O3" s="84"/>
      <c r="P3" s="74"/>
      <c r="Q3" s="75"/>
      <c r="R3" s="75"/>
      <c r="S3" s="75"/>
      <c r="T3" s="75"/>
      <c r="U3" s="75"/>
      <c r="V3" s="75"/>
      <c r="W3" s="75"/>
      <c r="X3" s="75"/>
      <c r="Y3" s="75"/>
      <c r="Z3" s="75"/>
      <c r="AA3" s="75"/>
      <c r="AB3" s="75"/>
      <c r="AC3" s="75"/>
    </row>
    <row r="4" spans="1:29">
      <c r="A4" s="74"/>
      <c r="B4" s="84"/>
      <c r="C4" s="84"/>
      <c r="D4" s="84"/>
      <c r="E4" s="84"/>
      <c r="F4" s="84"/>
      <c r="G4" s="84"/>
      <c r="H4" s="84"/>
      <c r="I4" s="84"/>
      <c r="J4" s="84"/>
      <c r="K4" s="84"/>
      <c r="L4" s="84"/>
      <c r="M4" s="84"/>
      <c r="N4" s="84"/>
      <c r="O4" s="84"/>
      <c r="P4" s="74"/>
      <c r="Q4" s="75"/>
      <c r="R4" s="75"/>
      <c r="S4" s="75"/>
      <c r="T4" s="75"/>
      <c r="U4" s="75"/>
      <c r="V4" s="75"/>
      <c r="W4" s="75"/>
      <c r="X4" s="75"/>
      <c r="Y4" s="75"/>
      <c r="Z4" s="75"/>
      <c r="AA4" s="75"/>
      <c r="AB4" s="75"/>
      <c r="AC4" s="75"/>
    </row>
    <row r="5" spans="1:29">
      <c r="A5" s="74"/>
      <c r="B5" s="78"/>
      <c r="C5" s="78"/>
      <c r="D5" s="78"/>
      <c r="E5" s="78"/>
      <c r="F5" s="78"/>
      <c r="G5" s="78"/>
      <c r="H5" s="78"/>
      <c r="I5" s="78"/>
      <c r="J5" s="78"/>
      <c r="K5" s="78"/>
      <c r="L5" s="78"/>
      <c r="M5" s="78"/>
      <c r="N5" s="78"/>
      <c r="O5" s="78"/>
      <c r="P5" s="74"/>
      <c r="Q5" s="75"/>
      <c r="R5" s="75"/>
      <c r="S5" s="75"/>
      <c r="T5" s="75"/>
      <c r="U5" s="75"/>
      <c r="V5" s="75"/>
      <c r="W5" s="75"/>
      <c r="X5" s="75"/>
      <c r="Y5" s="75"/>
      <c r="Z5" s="75"/>
      <c r="AA5" s="75"/>
      <c r="AB5" s="75"/>
      <c r="AC5" s="75"/>
    </row>
    <row r="6" spans="1:29">
      <c r="A6" s="74"/>
      <c r="B6" s="79" t="s">
        <v>167</v>
      </c>
      <c r="C6" s="78"/>
      <c r="D6" s="78"/>
      <c r="E6" s="78"/>
      <c r="F6" s="78"/>
      <c r="G6" s="78"/>
      <c r="H6" s="78"/>
      <c r="I6" s="78"/>
      <c r="J6" s="78"/>
      <c r="K6" s="78"/>
      <c r="L6" s="78"/>
      <c r="M6" s="78"/>
      <c r="N6" s="78"/>
      <c r="O6" s="78"/>
      <c r="P6" s="74"/>
      <c r="Q6" s="75"/>
      <c r="R6" s="75"/>
      <c r="S6" s="75"/>
      <c r="T6" s="75"/>
      <c r="U6" s="75"/>
      <c r="V6" s="75"/>
      <c r="W6" s="75"/>
      <c r="X6" s="75"/>
      <c r="Y6" s="75"/>
      <c r="Z6" s="75"/>
      <c r="AA6" s="75"/>
      <c r="AB6" s="75"/>
      <c r="AC6" s="75"/>
    </row>
    <row r="7" spans="1:29">
      <c r="A7" s="74"/>
      <c r="B7" s="81" t="s">
        <v>173</v>
      </c>
      <c r="C7" s="81"/>
      <c r="D7" s="81"/>
      <c r="E7" s="81"/>
      <c r="F7" s="81"/>
      <c r="G7" s="81"/>
      <c r="H7" s="81"/>
      <c r="I7" s="81"/>
      <c r="J7" s="81"/>
      <c r="K7" s="81"/>
      <c r="L7" s="81"/>
      <c r="M7" s="81"/>
      <c r="N7" s="81"/>
      <c r="O7" s="81"/>
      <c r="P7" s="74"/>
      <c r="Q7" s="75"/>
      <c r="R7" s="75"/>
      <c r="S7" s="75"/>
      <c r="T7" s="75"/>
      <c r="U7" s="75"/>
      <c r="V7" s="75"/>
      <c r="W7" s="75"/>
      <c r="X7" s="75"/>
      <c r="Y7" s="75"/>
      <c r="Z7" s="75"/>
      <c r="AA7" s="75"/>
      <c r="AB7" s="75"/>
      <c r="AC7" s="75"/>
    </row>
    <row r="8" spans="1:29">
      <c r="A8" s="74"/>
      <c r="B8" s="81"/>
      <c r="C8" s="81"/>
      <c r="D8" s="81"/>
      <c r="E8" s="81"/>
      <c r="F8" s="81"/>
      <c r="G8" s="81"/>
      <c r="H8" s="81"/>
      <c r="I8" s="81"/>
      <c r="J8" s="81"/>
      <c r="K8" s="81"/>
      <c r="L8" s="81"/>
      <c r="M8" s="81"/>
      <c r="N8" s="81"/>
      <c r="O8" s="81"/>
      <c r="P8" s="74"/>
      <c r="Q8" s="75"/>
      <c r="R8" s="75"/>
      <c r="S8" s="75"/>
      <c r="T8" s="75"/>
      <c r="U8" s="75"/>
      <c r="V8" s="75"/>
      <c r="W8" s="75"/>
      <c r="X8" s="75"/>
      <c r="Y8" s="75"/>
      <c r="Z8" s="75"/>
      <c r="AA8" s="75"/>
      <c r="AB8" s="75"/>
      <c r="AC8" s="75"/>
    </row>
    <row r="9" spans="1:29">
      <c r="A9" s="74"/>
      <c r="B9" s="78"/>
      <c r="C9" s="78"/>
      <c r="D9" s="78"/>
      <c r="E9" s="78"/>
      <c r="F9" s="78"/>
      <c r="G9" s="78"/>
      <c r="H9" s="78"/>
      <c r="I9" s="77" t="s">
        <v>188</v>
      </c>
      <c r="J9" s="74"/>
      <c r="K9" s="74"/>
      <c r="L9" s="74"/>
      <c r="M9" s="80"/>
      <c r="N9" s="80"/>
      <c r="O9" s="78"/>
      <c r="P9" s="74"/>
      <c r="Q9" s="75"/>
      <c r="R9" s="75"/>
      <c r="S9" s="75"/>
      <c r="T9" s="75"/>
      <c r="U9" s="75"/>
      <c r="V9" s="75"/>
      <c r="W9" s="75"/>
      <c r="X9" s="75"/>
      <c r="Y9" s="75"/>
      <c r="Z9" s="75"/>
      <c r="AA9" s="75"/>
      <c r="AB9" s="75"/>
      <c r="AC9" s="75"/>
    </row>
    <row r="10" spans="1:29" ht="16" customHeight="1">
      <c r="A10" s="74"/>
      <c r="B10" s="78"/>
      <c r="C10" s="78"/>
      <c r="D10" s="78"/>
      <c r="E10" s="78"/>
      <c r="F10" s="78"/>
      <c r="G10" s="78"/>
      <c r="H10" s="78"/>
      <c r="I10" s="83" t="s">
        <v>174</v>
      </c>
      <c r="J10" s="83"/>
      <c r="K10" s="83" t="s">
        <v>178</v>
      </c>
      <c r="L10" s="83"/>
      <c r="M10" s="74"/>
      <c r="O10" s="78"/>
      <c r="P10" s="74"/>
      <c r="Q10" s="75"/>
      <c r="R10" s="75"/>
      <c r="S10" s="75"/>
      <c r="T10" s="75"/>
      <c r="U10" s="75"/>
      <c r="V10" s="75"/>
      <c r="W10" s="75"/>
      <c r="X10" s="75"/>
      <c r="Y10" s="75"/>
      <c r="Z10" s="75"/>
      <c r="AA10" s="75"/>
      <c r="AB10" s="75"/>
      <c r="AC10" s="75"/>
    </row>
    <row r="11" spans="1:29" ht="16" customHeight="1">
      <c r="A11" s="74"/>
      <c r="B11" s="78"/>
      <c r="C11" s="78"/>
      <c r="D11" s="78"/>
      <c r="E11" s="78"/>
      <c r="F11" s="78"/>
      <c r="G11" s="78"/>
      <c r="H11" s="78"/>
      <c r="I11" s="83" t="s">
        <v>175</v>
      </c>
      <c r="J11" s="83"/>
      <c r="K11" s="83" t="s">
        <v>179</v>
      </c>
      <c r="L11" s="83"/>
      <c r="M11" s="83"/>
      <c r="N11" s="83"/>
      <c r="O11" s="78"/>
      <c r="P11" s="74"/>
      <c r="Q11" s="75"/>
      <c r="R11" s="75"/>
      <c r="S11" s="75"/>
      <c r="T11" s="75"/>
      <c r="U11" s="75"/>
      <c r="V11" s="75"/>
      <c r="W11" s="75"/>
      <c r="X11" s="75"/>
      <c r="Y11" s="75"/>
      <c r="Z11" s="75"/>
      <c r="AA11" s="75"/>
      <c r="AB11" s="75"/>
      <c r="AC11" s="75"/>
    </row>
    <row r="12" spans="1:29" ht="16" customHeight="1">
      <c r="A12" s="74"/>
      <c r="B12" s="78"/>
      <c r="C12" s="78"/>
      <c r="D12" s="78"/>
      <c r="E12" s="78"/>
      <c r="F12" s="78"/>
      <c r="G12" s="78"/>
      <c r="H12" s="78"/>
      <c r="I12" s="83" t="s">
        <v>176</v>
      </c>
      <c r="J12" s="83"/>
      <c r="K12" s="83" t="s">
        <v>180</v>
      </c>
      <c r="L12" s="83"/>
      <c r="M12" s="83"/>
      <c r="N12" s="80"/>
      <c r="O12" s="78"/>
      <c r="P12" s="74"/>
      <c r="Q12" s="75"/>
      <c r="R12" s="75"/>
      <c r="S12" s="75"/>
      <c r="T12" s="75"/>
      <c r="U12" s="75"/>
      <c r="V12" s="75"/>
      <c r="W12" s="75"/>
      <c r="X12" s="75"/>
      <c r="Y12" s="75"/>
      <c r="Z12" s="75"/>
      <c r="AA12" s="75"/>
      <c r="AB12" s="75"/>
      <c r="AC12" s="75"/>
    </row>
    <row r="13" spans="1:29">
      <c r="A13" s="74"/>
      <c r="B13" s="78"/>
      <c r="C13" s="78"/>
      <c r="D13" s="78"/>
      <c r="E13" s="78"/>
      <c r="F13" s="78"/>
      <c r="G13" s="78"/>
      <c r="H13" s="78"/>
      <c r="I13" s="83" t="s">
        <v>177</v>
      </c>
      <c r="J13" s="83"/>
      <c r="K13" s="83" t="s">
        <v>181</v>
      </c>
      <c r="L13" s="83"/>
      <c r="M13" s="83"/>
      <c r="N13" s="78"/>
      <c r="O13" s="78"/>
      <c r="P13" s="74"/>
      <c r="Q13" s="75"/>
      <c r="R13" s="75"/>
      <c r="S13" s="75"/>
      <c r="T13" s="75"/>
      <c r="U13" s="75"/>
      <c r="V13" s="75"/>
      <c r="W13" s="75"/>
      <c r="X13" s="75"/>
      <c r="Y13" s="75"/>
      <c r="Z13" s="75"/>
      <c r="AA13" s="75"/>
      <c r="AB13" s="75"/>
      <c r="AC13" s="75"/>
    </row>
    <row r="14" spans="1:29">
      <c r="A14" s="74"/>
      <c r="B14" s="77" t="s">
        <v>160</v>
      </c>
      <c r="C14" s="78"/>
      <c r="D14" s="78"/>
      <c r="E14" s="78"/>
      <c r="F14" s="78"/>
      <c r="G14" s="78"/>
      <c r="H14" s="78"/>
      <c r="I14" s="78"/>
      <c r="J14" s="78"/>
      <c r="K14" s="78"/>
      <c r="L14" s="78"/>
      <c r="M14" s="78"/>
      <c r="N14" s="78"/>
      <c r="O14" s="78"/>
      <c r="P14" s="74"/>
      <c r="Q14" s="75"/>
      <c r="R14" s="75"/>
      <c r="S14" s="75"/>
      <c r="T14" s="75"/>
      <c r="U14" s="75"/>
      <c r="V14" s="75"/>
      <c r="W14" s="75"/>
      <c r="X14" s="75"/>
      <c r="Y14" s="75"/>
      <c r="Z14" s="75"/>
      <c r="AA14" s="75"/>
      <c r="AB14" s="75"/>
      <c r="AC14" s="75"/>
    </row>
    <row r="15" spans="1:29">
      <c r="A15" s="74"/>
      <c r="B15" s="74" t="s">
        <v>161</v>
      </c>
      <c r="C15" s="78"/>
      <c r="D15" s="78"/>
      <c r="E15" s="78"/>
      <c r="F15" s="78"/>
      <c r="G15" s="78"/>
      <c r="H15" s="78"/>
      <c r="I15" s="78"/>
      <c r="J15" s="78"/>
      <c r="K15" s="78"/>
      <c r="L15" s="78"/>
      <c r="M15" s="78"/>
      <c r="N15" s="78"/>
      <c r="O15" s="78"/>
      <c r="P15" s="74"/>
      <c r="Q15" s="75"/>
      <c r="R15" s="75"/>
      <c r="S15" s="75"/>
      <c r="T15" s="75"/>
      <c r="U15" s="75"/>
      <c r="V15" s="75"/>
      <c r="W15" s="75"/>
      <c r="X15" s="75"/>
      <c r="Y15" s="75"/>
      <c r="Z15" s="75"/>
      <c r="AA15" s="75"/>
      <c r="AB15" s="75"/>
      <c r="AC15" s="75"/>
    </row>
    <row r="16" spans="1:29">
      <c r="A16" s="74"/>
      <c r="C16" s="78"/>
      <c r="D16" s="78"/>
      <c r="E16" s="78"/>
      <c r="F16" s="78"/>
      <c r="G16" s="78"/>
      <c r="H16" s="78"/>
      <c r="I16" s="78"/>
      <c r="J16" s="78"/>
      <c r="K16" s="78"/>
      <c r="L16" s="78"/>
      <c r="M16" s="78"/>
      <c r="N16" s="78"/>
      <c r="O16" s="78"/>
      <c r="P16" s="74"/>
      <c r="Q16" s="75"/>
      <c r="R16" s="75"/>
      <c r="S16" s="75"/>
      <c r="T16" s="75"/>
      <c r="U16" s="75"/>
      <c r="V16" s="75"/>
      <c r="W16" s="75"/>
      <c r="X16" s="75"/>
      <c r="Y16" s="75"/>
      <c r="Z16" s="75"/>
      <c r="AA16" s="75"/>
      <c r="AB16" s="75"/>
      <c r="AC16" s="75"/>
    </row>
    <row r="17" spans="1:29">
      <c r="A17" s="74"/>
      <c r="C17" s="78"/>
      <c r="D17" s="78"/>
      <c r="E17" s="78"/>
      <c r="F17" s="78"/>
      <c r="G17" s="78"/>
      <c r="H17" s="78"/>
      <c r="I17" s="78"/>
      <c r="J17" s="78"/>
      <c r="K17" s="78"/>
      <c r="L17" s="78"/>
      <c r="M17" s="78"/>
      <c r="N17" s="78"/>
      <c r="O17" s="78"/>
      <c r="P17" s="74"/>
      <c r="Q17" s="75"/>
      <c r="R17" s="75"/>
      <c r="S17" s="75"/>
      <c r="T17" s="75"/>
      <c r="U17" s="75"/>
      <c r="V17" s="75"/>
      <c r="W17" s="75"/>
      <c r="X17" s="75"/>
      <c r="Y17" s="75"/>
      <c r="Z17" s="75"/>
      <c r="AA17" s="75"/>
      <c r="AB17" s="75"/>
      <c r="AC17" s="75"/>
    </row>
    <row r="18" spans="1:29">
      <c r="A18" s="74"/>
      <c r="B18" s="78"/>
      <c r="C18" s="78"/>
      <c r="D18" s="78"/>
      <c r="E18" s="78"/>
      <c r="F18" s="78"/>
      <c r="G18" s="78"/>
      <c r="H18" s="78"/>
      <c r="I18" s="78"/>
      <c r="J18" s="78"/>
      <c r="K18" s="78"/>
      <c r="L18" s="78"/>
      <c r="M18" s="78"/>
      <c r="N18" s="78"/>
      <c r="O18" s="78"/>
      <c r="P18" s="74"/>
      <c r="Q18" s="75"/>
      <c r="R18" s="75"/>
      <c r="S18" s="75"/>
      <c r="T18" s="75"/>
      <c r="U18" s="75"/>
      <c r="V18" s="75"/>
      <c r="W18" s="75"/>
      <c r="X18" s="75"/>
      <c r="Y18" s="75"/>
      <c r="Z18" s="75"/>
      <c r="AA18" s="75"/>
      <c r="AB18" s="75"/>
      <c r="AC18" s="75"/>
    </row>
    <row r="19" spans="1:29">
      <c r="A19" s="74"/>
      <c r="B19" s="78"/>
      <c r="C19" s="78"/>
      <c r="D19" s="78"/>
      <c r="E19" s="78"/>
      <c r="F19" s="78"/>
      <c r="G19" s="78"/>
      <c r="H19" s="78"/>
      <c r="I19" s="78"/>
      <c r="J19" s="78"/>
      <c r="K19" s="78"/>
      <c r="L19" s="78"/>
      <c r="M19" s="78"/>
      <c r="N19" s="78"/>
      <c r="O19" s="78"/>
      <c r="P19" s="74"/>
      <c r="Q19" s="75"/>
      <c r="R19" s="75"/>
      <c r="S19" s="75"/>
      <c r="T19" s="75"/>
      <c r="U19" s="75"/>
      <c r="V19" s="75"/>
      <c r="W19" s="75"/>
      <c r="X19" s="75"/>
      <c r="Y19" s="75"/>
      <c r="Z19" s="75"/>
      <c r="AA19" s="75"/>
      <c r="AB19" s="75"/>
      <c r="AC19" s="75"/>
    </row>
    <row r="20" spans="1:29">
      <c r="A20" s="74"/>
      <c r="B20" s="78"/>
      <c r="C20" s="78"/>
      <c r="D20" s="78"/>
      <c r="E20" s="78"/>
      <c r="F20" s="78"/>
      <c r="G20" s="78"/>
      <c r="H20" s="78"/>
      <c r="I20" s="78"/>
      <c r="J20" s="78"/>
      <c r="K20" s="78"/>
      <c r="L20" s="78"/>
      <c r="M20" s="78"/>
      <c r="N20" s="78"/>
      <c r="O20" s="78"/>
      <c r="P20" s="74"/>
      <c r="Q20" s="75"/>
      <c r="R20" s="75"/>
      <c r="S20" s="75"/>
      <c r="T20" s="75"/>
      <c r="U20" s="75"/>
      <c r="V20" s="75"/>
      <c r="W20" s="75"/>
      <c r="X20" s="75"/>
      <c r="Y20" s="75"/>
      <c r="Z20" s="75"/>
      <c r="AA20" s="75"/>
      <c r="AB20" s="75"/>
      <c r="AC20" s="75"/>
    </row>
    <row r="21" spans="1:29">
      <c r="A21" s="74"/>
      <c r="B21" s="78"/>
      <c r="C21" s="78"/>
      <c r="D21" s="78"/>
      <c r="E21" s="78"/>
      <c r="F21" s="78"/>
      <c r="G21" s="78"/>
      <c r="H21" s="78"/>
      <c r="I21" s="78"/>
      <c r="J21" s="78"/>
      <c r="K21" s="78"/>
      <c r="L21" s="78"/>
      <c r="M21" s="78"/>
      <c r="N21" s="78"/>
      <c r="O21" s="78"/>
      <c r="P21" s="74"/>
      <c r="Q21" s="75"/>
      <c r="R21" s="75"/>
      <c r="S21" s="75"/>
      <c r="T21" s="75"/>
      <c r="U21" s="75"/>
      <c r="V21" s="75"/>
      <c r="W21" s="75"/>
      <c r="X21" s="75"/>
      <c r="Y21" s="75"/>
      <c r="Z21" s="75"/>
      <c r="AA21" s="75"/>
      <c r="AB21" s="75"/>
      <c r="AC21" s="75"/>
    </row>
    <row r="22" spans="1:29">
      <c r="A22" s="74"/>
      <c r="B22" s="78"/>
      <c r="C22" s="78"/>
      <c r="D22" s="78"/>
      <c r="E22" s="78"/>
      <c r="F22" s="78"/>
      <c r="G22" s="78"/>
      <c r="H22" s="78"/>
      <c r="I22" s="78"/>
      <c r="J22" s="78"/>
      <c r="K22" s="78"/>
      <c r="L22" s="78"/>
      <c r="M22" s="78"/>
      <c r="N22" s="78"/>
      <c r="O22" s="78"/>
      <c r="P22" s="74"/>
      <c r="Q22" s="75"/>
      <c r="R22" s="75"/>
      <c r="S22" s="75"/>
      <c r="T22" s="75"/>
      <c r="U22" s="75"/>
      <c r="V22" s="75"/>
      <c r="W22" s="75"/>
      <c r="X22" s="75"/>
      <c r="Y22" s="75"/>
      <c r="Z22" s="75"/>
      <c r="AA22" s="75"/>
      <c r="AB22" s="75"/>
      <c r="AC22" s="75"/>
    </row>
    <row r="23" spans="1:29">
      <c r="A23" s="74"/>
      <c r="B23" s="78"/>
      <c r="C23" s="78"/>
      <c r="D23" s="78"/>
      <c r="E23" s="78"/>
      <c r="F23" s="78"/>
      <c r="G23" s="78"/>
      <c r="H23" s="78"/>
      <c r="I23" s="78"/>
      <c r="J23" s="78"/>
      <c r="K23" s="78"/>
      <c r="L23" s="78"/>
      <c r="M23" s="78"/>
      <c r="N23" s="78"/>
      <c r="O23" s="78"/>
      <c r="P23" s="74"/>
      <c r="Q23" s="75"/>
      <c r="R23" s="75"/>
      <c r="S23" s="75"/>
      <c r="T23" s="75"/>
      <c r="U23" s="75"/>
      <c r="V23" s="75"/>
      <c r="W23" s="75"/>
      <c r="X23" s="75"/>
      <c r="Y23" s="75"/>
      <c r="Z23" s="75"/>
      <c r="AA23" s="75"/>
      <c r="AB23" s="75"/>
      <c r="AC23" s="75"/>
    </row>
    <row r="24" spans="1:29">
      <c r="A24" s="74"/>
      <c r="B24" s="78"/>
      <c r="C24" s="78"/>
      <c r="D24" s="78"/>
      <c r="E24" s="78"/>
      <c r="F24" s="78"/>
      <c r="G24" s="78"/>
      <c r="H24" s="78"/>
      <c r="I24" s="78"/>
      <c r="J24" s="78"/>
      <c r="K24" s="78"/>
      <c r="L24" s="78"/>
      <c r="M24" s="78"/>
      <c r="N24" s="78"/>
      <c r="O24" s="78"/>
      <c r="P24" s="74"/>
      <c r="Q24" s="75"/>
      <c r="R24" s="75"/>
      <c r="S24" s="75"/>
      <c r="T24" s="75"/>
      <c r="U24" s="75"/>
      <c r="V24" s="75"/>
      <c r="W24" s="75"/>
      <c r="X24" s="75"/>
      <c r="Y24" s="75"/>
      <c r="Z24" s="75"/>
      <c r="AA24" s="75"/>
      <c r="AB24" s="75"/>
      <c r="AC24" s="75"/>
    </row>
    <row r="25" spans="1:29">
      <c r="A25" s="74"/>
      <c r="B25" s="78"/>
      <c r="C25" s="78"/>
      <c r="D25" s="78"/>
      <c r="E25" s="78"/>
      <c r="F25" s="78"/>
      <c r="G25" s="78"/>
      <c r="H25" s="78"/>
      <c r="I25" s="78"/>
      <c r="J25" s="78"/>
      <c r="K25" s="78"/>
      <c r="L25" s="78"/>
      <c r="M25" s="78"/>
      <c r="N25" s="78"/>
      <c r="O25" s="78"/>
      <c r="P25" s="74"/>
      <c r="Q25" s="75"/>
      <c r="R25" s="75"/>
      <c r="S25" s="75"/>
      <c r="T25" s="75"/>
      <c r="U25" s="75"/>
      <c r="V25" s="75"/>
      <c r="W25" s="75"/>
      <c r="X25" s="75"/>
      <c r="Y25" s="75"/>
      <c r="Z25" s="75"/>
      <c r="AA25" s="75"/>
      <c r="AB25" s="75"/>
      <c r="AC25" s="75"/>
    </row>
    <row r="26" spans="1:29">
      <c r="A26" s="74"/>
      <c r="B26" s="78"/>
      <c r="C26" s="78"/>
      <c r="D26" s="78"/>
      <c r="E26" s="78"/>
      <c r="F26" s="78"/>
      <c r="G26" s="78"/>
      <c r="H26" s="78"/>
      <c r="I26" s="78"/>
      <c r="J26" s="78"/>
      <c r="K26" s="78"/>
      <c r="L26" s="78"/>
      <c r="M26" s="78"/>
      <c r="N26" s="78"/>
      <c r="O26" s="78"/>
      <c r="P26" s="74"/>
      <c r="Q26" s="75"/>
      <c r="R26" s="75"/>
      <c r="S26" s="75"/>
      <c r="T26" s="75"/>
      <c r="U26" s="75"/>
      <c r="V26" s="75"/>
      <c r="W26" s="75"/>
      <c r="X26" s="75"/>
      <c r="Y26" s="75"/>
      <c r="Z26" s="75"/>
      <c r="AA26" s="75"/>
      <c r="AB26" s="75"/>
      <c r="AC26" s="75"/>
    </row>
    <row r="27" spans="1:29">
      <c r="A27" s="74"/>
      <c r="C27" s="74"/>
      <c r="D27" s="74"/>
      <c r="E27" s="74"/>
      <c r="F27" s="74"/>
      <c r="G27" s="74"/>
      <c r="H27" s="74"/>
      <c r="I27" s="74"/>
      <c r="J27" s="74"/>
      <c r="K27" s="74"/>
      <c r="L27" s="74"/>
      <c r="M27" s="74"/>
      <c r="N27" s="74"/>
      <c r="O27" s="74"/>
      <c r="P27" s="74"/>
      <c r="Q27" s="75"/>
      <c r="R27" s="75"/>
      <c r="S27" s="75"/>
      <c r="T27" s="75"/>
      <c r="U27" s="75"/>
      <c r="V27" s="75"/>
      <c r="W27" s="75"/>
      <c r="X27" s="75"/>
      <c r="Y27" s="75"/>
      <c r="Z27" s="75"/>
      <c r="AA27" s="75"/>
      <c r="AB27" s="75"/>
      <c r="AC27" s="75"/>
    </row>
    <row r="28" spans="1:29">
      <c r="A28" s="74"/>
      <c r="C28" s="74"/>
      <c r="D28" s="74"/>
      <c r="E28" s="74"/>
      <c r="F28" s="74"/>
      <c r="G28" s="74"/>
      <c r="H28" s="74"/>
      <c r="I28" s="74"/>
      <c r="J28" s="74"/>
      <c r="K28" s="74"/>
      <c r="L28" s="74"/>
      <c r="M28" s="74"/>
      <c r="N28" s="74"/>
      <c r="O28" s="74"/>
      <c r="P28" s="74"/>
      <c r="Q28" s="75"/>
      <c r="R28" s="75"/>
      <c r="S28" s="75"/>
      <c r="T28" s="75"/>
      <c r="U28" s="75"/>
      <c r="V28" s="75"/>
      <c r="W28" s="75"/>
      <c r="X28" s="75"/>
      <c r="Y28" s="75"/>
      <c r="Z28" s="75"/>
      <c r="AA28" s="75"/>
      <c r="AB28" s="75"/>
      <c r="AC28" s="75"/>
    </row>
    <row r="29" spans="1:29">
      <c r="A29" s="74"/>
      <c r="B29" s="74"/>
      <c r="C29" s="74"/>
      <c r="D29" s="74"/>
      <c r="E29" s="74"/>
      <c r="F29" s="74"/>
      <c r="G29" s="74"/>
      <c r="H29" s="74"/>
      <c r="I29" s="74"/>
      <c r="J29" s="74"/>
      <c r="K29" s="74"/>
      <c r="L29" s="74"/>
      <c r="M29" s="74"/>
      <c r="N29" s="74"/>
      <c r="O29" s="74"/>
      <c r="P29" s="74"/>
      <c r="Q29" s="75"/>
      <c r="R29" s="75"/>
      <c r="S29" s="75"/>
      <c r="T29" s="75"/>
      <c r="U29" s="75"/>
      <c r="V29" s="75"/>
      <c r="W29" s="75"/>
      <c r="X29" s="75"/>
      <c r="Y29" s="75"/>
      <c r="Z29" s="75"/>
      <c r="AA29" s="75"/>
      <c r="AB29" s="75"/>
      <c r="AC29" s="75"/>
    </row>
    <row r="30" spans="1:29">
      <c r="A30" s="74"/>
      <c r="B30" s="77" t="s">
        <v>162</v>
      </c>
      <c r="C30" s="74"/>
      <c r="D30" s="74"/>
      <c r="E30" s="74"/>
      <c r="F30" s="74"/>
      <c r="G30" s="74"/>
      <c r="H30" s="74"/>
      <c r="I30" s="74"/>
      <c r="J30" s="74"/>
      <c r="K30" s="74"/>
      <c r="L30" s="74"/>
      <c r="M30" s="74"/>
      <c r="N30" s="74"/>
      <c r="O30" s="74"/>
      <c r="P30" s="74"/>
      <c r="Q30" s="75"/>
      <c r="R30" s="75"/>
      <c r="S30" s="75"/>
      <c r="T30" s="75"/>
      <c r="U30" s="75"/>
      <c r="V30" s="75"/>
      <c r="W30" s="75"/>
      <c r="X30" s="75"/>
      <c r="Y30" s="75"/>
      <c r="Z30" s="75"/>
      <c r="AA30" s="75"/>
      <c r="AB30" s="75"/>
      <c r="AC30" s="75"/>
    </row>
    <row r="31" spans="1:29">
      <c r="A31" s="74"/>
      <c r="B31" s="85" t="s">
        <v>163</v>
      </c>
      <c r="C31" s="85"/>
      <c r="D31" s="85"/>
      <c r="E31" s="85"/>
      <c r="F31" s="85"/>
      <c r="G31" s="85"/>
      <c r="H31" s="85"/>
      <c r="I31" s="85"/>
      <c r="J31" s="85"/>
      <c r="K31" s="85"/>
      <c r="L31" s="85"/>
      <c r="M31" s="85"/>
      <c r="N31" s="85"/>
      <c r="O31" s="85"/>
      <c r="P31" s="74"/>
      <c r="Q31" s="75"/>
      <c r="R31" s="75"/>
      <c r="S31" s="75"/>
      <c r="T31" s="75"/>
      <c r="U31" s="75"/>
      <c r="V31" s="75"/>
      <c r="W31" s="75"/>
      <c r="X31" s="75"/>
      <c r="Y31" s="75"/>
      <c r="Z31" s="75"/>
      <c r="AA31" s="75"/>
      <c r="AB31" s="75"/>
      <c r="AC31" s="75"/>
    </row>
    <row r="32" spans="1:29">
      <c r="A32" s="74"/>
      <c r="B32" s="74"/>
      <c r="C32" s="74"/>
      <c r="D32" s="74"/>
      <c r="E32" s="74"/>
      <c r="F32" s="74"/>
      <c r="G32" s="74"/>
      <c r="H32" s="74"/>
      <c r="I32" s="74"/>
      <c r="J32" s="74"/>
      <c r="K32" s="74"/>
      <c r="L32" s="74"/>
      <c r="M32" s="74"/>
      <c r="N32" s="74"/>
      <c r="O32" s="74"/>
      <c r="P32" s="74"/>
      <c r="Q32" s="75"/>
      <c r="R32" s="75"/>
      <c r="S32" s="75"/>
      <c r="T32" s="75"/>
      <c r="U32" s="75"/>
      <c r="V32" s="75"/>
      <c r="W32" s="75"/>
      <c r="X32" s="75"/>
      <c r="Y32" s="75"/>
      <c r="Z32" s="75"/>
      <c r="AA32" s="75"/>
      <c r="AB32" s="75"/>
      <c r="AC32" s="75"/>
    </row>
    <row r="33" spans="1:29">
      <c r="A33" s="74"/>
      <c r="B33" s="74"/>
      <c r="C33" s="74"/>
      <c r="D33" s="74"/>
      <c r="E33" s="74"/>
      <c r="F33" s="74"/>
      <c r="G33" s="74"/>
      <c r="H33" s="74"/>
      <c r="I33" s="74"/>
      <c r="J33" s="74"/>
      <c r="K33" s="74"/>
      <c r="L33" s="74"/>
      <c r="M33" s="74"/>
      <c r="N33" s="74"/>
      <c r="O33" s="74"/>
      <c r="P33" s="74"/>
      <c r="Q33" s="75"/>
      <c r="R33" s="75"/>
      <c r="S33" s="75"/>
      <c r="T33" s="75"/>
      <c r="U33" s="75"/>
      <c r="V33" s="75"/>
      <c r="W33" s="75"/>
      <c r="X33" s="75"/>
      <c r="Y33" s="75"/>
      <c r="Z33" s="75"/>
      <c r="AA33" s="75"/>
      <c r="AB33" s="75"/>
      <c r="AC33" s="75"/>
    </row>
    <row r="34" spans="1:29">
      <c r="A34" s="74"/>
      <c r="B34" s="74"/>
      <c r="C34" s="74"/>
      <c r="D34" s="74"/>
      <c r="E34" s="74"/>
      <c r="F34" s="74"/>
      <c r="G34" s="74"/>
      <c r="H34" s="74"/>
      <c r="I34" s="74"/>
      <c r="J34" s="74"/>
      <c r="K34" s="74"/>
      <c r="L34" s="74"/>
      <c r="M34" s="74"/>
      <c r="N34" s="74"/>
      <c r="O34" s="74"/>
      <c r="P34" s="74"/>
      <c r="Q34" s="75"/>
      <c r="R34" s="75"/>
      <c r="S34" s="75"/>
      <c r="T34" s="75"/>
      <c r="U34" s="75"/>
      <c r="V34" s="75"/>
      <c r="W34" s="75"/>
      <c r="X34" s="75"/>
      <c r="Y34" s="75"/>
      <c r="Z34" s="75"/>
      <c r="AA34" s="75"/>
      <c r="AB34" s="75"/>
      <c r="AC34" s="75"/>
    </row>
    <row r="35" spans="1:29">
      <c r="A35" s="74"/>
      <c r="B35" s="74"/>
      <c r="C35" s="74"/>
      <c r="D35" s="74"/>
      <c r="E35" s="74"/>
      <c r="F35" s="74"/>
      <c r="G35" s="74"/>
      <c r="H35" s="74"/>
      <c r="I35" s="74"/>
      <c r="J35" s="74"/>
      <c r="K35" s="74"/>
      <c r="L35" s="74"/>
      <c r="M35" s="74"/>
      <c r="N35" s="74"/>
      <c r="O35" s="74"/>
      <c r="P35" s="74"/>
      <c r="Q35" s="75"/>
      <c r="R35" s="75"/>
      <c r="S35" s="75"/>
      <c r="T35" s="75"/>
      <c r="U35" s="75"/>
      <c r="V35" s="75"/>
      <c r="W35" s="75"/>
      <c r="X35" s="75"/>
      <c r="Y35" s="75"/>
      <c r="Z35" s="75"/>
      <c r="AA35" s="75"/>
      <c r="AB35" s="75"/>
      <c r="AC35" s="75"/>
    </row>
    <row r="36" spans="1:29">
      <c r="A36" s="74"/>
      <c r="B36" s="74"/>
      <c r="C36" s="74"/>
      <c r="D36" s="74"/>
      <c r="E36" s="74"/>
      <c r="F36" s="74"/>
      <c r="G36" s="74"/>
      <c r="H36" s="74"/>
      <c r="I36" s="74"/>
      <c r="J36" s="74"/>
      <c r="K36" s="74"/>
      <c r="L36" s="74"/>
      <c r="M36" s="74"/>
      <c r="N36" s="74"/>
      <c r="O36" s="74"/>
      <c r="P36" s="74"/>
      <c r="Q36" s="75"/>
      <c r="R36" s="75"/>
      <c r="S36" s="75"/>
      <c r="T36" s="75"/>
      <c r="U36" s="75"/>
      <c r="V36" s="75"/>
      <c r="W36" s="75"/>
      <c r="X36" s="75"/>
      <c r="Y36" s="75"/>
      <c r="Z36" s="75"/>
      <c r="AA36" s="75"/>
      <c r="AB36" s="75"/>
      <c r="AC36" s="75"/>
    </row>
    <row r="37" spans="1:29">
      <c r="A37" s="74"/>
      <c r="B37" s="74"/>
      <c r="C37" s="74"/>
      <c r="D37" s="74"/>
      <c r="E37" s="74"/>
      <c r="F37" s="74"/>
      <c r="G37" s="74"/>
      <c r="H37" s="74"/>
      <c r="I37" s="74"/>
      <c r="J37" s="74"/>
      <c r="K37" s="74"/>
      <c r="L37" s="74"/>
      <c r="M37" s="74"/>
      <c r="N37" s="74"/>
      <c r="O37" s="74"/>
      <c r="P37" s="74"/>
      <c r="Q37" s="75"/>
      <c r="R37" s="75"/>
      <c r="S37" s="75"/>
      <c r="T37" s="75"/>
      <c r="U37" s="75"/>
      <c r="V37" s="75"/>
      <c r="W37" s="75"/>
      <c r="X37" s="75"/>
      <c r="Y37" s="75"/>
      <c r="Z37" s="75"/>
      <c r="AA37" s="75"/>
      <c r="AB37" s="75"/>
      <c r="AC37" s="75"/>
    </row>
    <row r="38" spans="1:29">
      <c r="A38" s="74"/>
      <c r="B38" s="74"/>
      <c r="C38" s="74"/>
      <c r="D38" s="74"/>
      <c r="E38" s="74"/>
      <c r="F38" s="74"/>
      <c r="G38" s="74"/>
      <c r="H38" s="74"/>
      <c r="I38" s="74"/>
      <c r="J38" s="74"/>
      <c r="K38" s="74"/>
      <c r="L38" s="74"/>
      <c r="M38" s="74"/>
      <c r="N38" s="74"/>
      <c r="O38" s="74"/>
      <c r="P38" s="74"/>
      <c r="Q38" s="75"/>
      <c r="R38" s="75"/>
      <c r="S38" s="75"/>
      <c r="T38" s="75"/>
      <c r="U38" s="75"/>
      <c r="V38" s="75"/>
      <c r="W38" s="75"/>
      <c r="X38" s="75"/>
      <c r="Y38" s="75"/>
      <c r="Z38" s="75"/>
      <c r="AA38" s="75"/>
      <c r="AB38" s="75"/>
      <c r="AC38" s="75"/>
    </row>
    <row r="39" spans="1:29">
      <c r="A39" s="74"/>
      <c r="B39" s="74"/>
      <c r="C39" s="74"/>
      <c r="D39" s="74"/>
      <c r="E39" s="74"/>
      <c r="F39" s="74"/>
      <c r="G39" s="74"/>
      <c r="H39" s="74"/>
      <c r="I39" s="74"/>
      <c r="J39" s="74"/>
      <c r="K39" s="74"/>
      <c r="L39" s="74"/>
      <c r="M39" s="74"/>
      <c r="N39" s="74"/>
      <c r="O39" s="74"/>
      <c r="P39" s="74"/>
      <c r="Q39" s="75"/>
      <c r="R39" s="75"/>
      <c r="S39" s="75"/>
      <c r="T39" s="75"/>
      <c r="U39" s="75"/>
      <c r="V39" s="75"/>
      <c r="W39" s="75"/>
      <c r="X39" s="75"/>
      <c r="Y39" s="75"/>
      <c r="Z39" s="75"/>
      <c r="AA39" s="75"/>
      <c r="AB39" s="75"/>
      <c r="AC39" s="75"/>
    </row>
    <row r="40" spans="1:29">
      <c r="A40" s="74"/>
      <c r="B40" s="74"/>
      <c r="C40" s="74"/>
      <c r="D40" s="74"/>
      <c r="E40" s="74"/>
      <c r="F40" s="74"/>
      <c r="G40" s="74"/>
      <c r="H40" s="74"/>
      <c r="I40" s="74"/>
      <c r="J40" s="74"/>
      <c r="K40" s="74"/>
      <c r="L40" s="74"/>
      <c r="M40" s="74"/>
      <c r="N40" s="74"/>
      <c r="O40" s="74"/>
      <c r="P40" s="74"/>
      <c r="Q40" s="75"/>
      <c r="R40" s="75"/>
      <c r="S40" s="75"/>
      <c r="T40" s="75"/>
      <c r="U40" s="75"/>
      <c r="V40" s="75"/>
      <c r="W40" s="75"/>
      <c r="X40" s="75"/>
      <c r="Y40" s="75"/>
      <c r="Z40" s="75"/>
      <c r="AA40" s="75"/>
      <c r="AB40" s="75"/>
      <c r="AC40" s="75"/>
    </row>
    <row r="41" spans="1:29">
      <c r="A41" s="74"/>
      <c r="B41" s="74"/>
      <c r="C41" s="74"/>
      <c r="D41" s="74"/>
      <c r="E41" s="74"/>
      <c r="F41" s="74"/>
      <c r="G41" s="74"/>
      <c r="H41" s="74"/>
      <c r="I41" s="74"/>
      <c r="J41" s="74"/>
      <c r="K41" s="74"/>
      <c r="L41" s="74"/>
      <c r="M41" s="74"/>
      <c r="N41" s="74"/>
      <c r="O41" s="74"/>
      <c r="P41" s="74"/>
      <c r="Q41" s="75"/>
      <c r="R41" s="75"/>
      <c r="S41" s="75"/>
      <c r="T41" s="75"/>
      <c r="U41" s="75"/>
      <c r="V41" s="75"/>
      <c r="W41" s="75"/>
      <c r="X41" s="75"/>
      <c r="Y41" s="75"/>
      <c r="Z41" s="75"/>
      <c r="AA41" s="75"/>
      <c r="AB41" s="75"/>
      <c r="AC41" s="75"/>
    </row>
    <row r="42" spans="1:29">
      <c r="A42" s="74"/>
      <c r="P42" s="74"/>
      <c r="Q42" s="75"/>
      <c r="R42" s="75"/>
      <c r="S42" s="75"/>
      <c r="T42" s="75"/>
      <c r="U42" s="75"/>
      <c r="V42" s="75"/>
      <c r="W42" s="75"/>
      <c r="X42" s="75"/>
      <c r="Y42" s="75"/>
      <c r="Z42" s="75"/>
      <c r="AA42" s="75"/>
      <c r="AB42" s="75"/>
      <c r="AC42" s="75"/>
    </row>
    <row r="43" spans="1:29">
      <c r="A43" s="74"/>
      <c r="P43" s="74"/>
      <c r="Q43" s="75"/>
      <c r="R43" s="75"/>
      <c r="S43" s="75"/>
      <c r="T43" s="75"/>
      <c r="U43" s="75"/>
      <c r="V43" s="75"/>
      <c r="W43" s="75"/>
      <c r="X43" s="75"/>
      <c r="Y43" s="75"/>
      <c r="Z43" s="75"/>
      <c r="AA43" s="75"/>
      <c r="AB43" s="75"/>
      <c r="AC43" s="75"/>
    </row>
    <row r="44" spans="1:29">
      <c r="A44" s="74"/>
      <c r="B44" s="74"/>
      <c r="C44" s="74"/>
      <c r="D44" s="74"/>
      <c r="E44" s="74"/>
      <c r="F44" s="74"/>
      <c r="G44" s="74"/>
      <c r="H44" s="74"/>
      <c r="I44" s="74"/>
      <c r="J44" s="74"/>
      <c r="K44" s="74"/>
      <c r="L44" s="74"/>
      <c r="M44" s="74"/>
      <c r="N44" s="74"/>
      <c r="O44" s="74"/>
      <c r="P44" s="74"/>
      <c r="Q44" s="75"/>
      <c r="R44" s="75"/>
      <c r="S44" s="75"/>
      <c r="T44" s="75"/>
      <c r="U44" s="75"/>
      <c r="V44" s="75"/>
      <c r="W44" s="75"/>
      <c r="X44" s="75"/>
      <c r="Y44" s="75"/>
      <c r="Z44" s="75"/>
      <c r="AA44" s="75"/>
      <c r="AB44" s="75"/>
      <c r="AC44" s="75"/>
    </row>
    <row r="45" spans="1:29">
      <c r="A45" s="74"/>
      <c r="B45" s="74"/>
      <c r="C45" s="74"/>
      <c r="D45" s="74"/>
      <c r="E45" s="74"/>
      <c r="F45" s="74"/>
      <c r="G45" s="74"/>
      <c r="H45" s="74"/>
      <c r="I45" s="74"/>
      <c r="J45" s="74"/>
      <c r="K45" s="74"/>
      <c r="L45" s="74"/>
      <c r="M45" s="74"/>
      <c r="N45" s="74"/>
      <c r="O45" s="74"/>
      <c r="P45" s="74"/>
      <c r="Q45" s="75"/>
      <c r="R45" s="75"/>
      <c r="S45" s="75"/>
      <c r="T45" s="75"/>
      <c r="U45" s="75"/>
      <c r="V45" s="75"/>
      <c r="W45" s="75"/>
      <c r="X45" s="75"/>
      <c r="Y45" s="75"/>
      <c r="Z45" s="75"/>
      <c r="AA45" s="75"/>
      <c r="AB45" s="75"/>
      <c r="AC45" s="75"/>
    </row>
    <row r="46" spans="1:29">
      <c r="A46" s="74"/>
      <c r="B46" s="77" t="s">
        <v>164</v>
      </c>
      <c r="C46" s="74"/>
      <c r="D46" s="74"/>
      <c r="E46" s="74"/>
      <c r="F46" s="74"/>
      <c r="G46" s="74"/>
      <c r="H46" s="74"/>
      <c r="I46" s="74"/>
      <c r="J46" s="74"/>
      <c r="K46" s="74"/>
      <c r="L46" s="74"/>
      <c r="M46" s="74"/>
      <c r="N46" s="74"/>
      <c r="O46" s="74"/>
      <c r="P46" s="74"/>
      <c r="Q46" s="75"/>
      <c r="R46" s="75"/>
      <c r="S46" s="75"/>
      <c r="T46" s="75"/>
      <c r="U46" s="75"/>
      <c r="V46" s="75"/>
      <c r="W46" s="75"/>
      <c r="X46" s="75"/>
      <c r="Y46" s="75"/>
      <c r="Z46" s="75"/>
      <c r="AA46" s="75"/>
      <c r="AB46" s="75"/>
      <c r="AC46" s="75"/>
    </row>
    <row r="47" spans="1:29">
      <c r="A47" s="74"/>
      <c r="B47" s="85" t="s">
        <v>165</v>
      </c>
      <c r="C47" s="85"/>
      <c r="D47" s="85"/>
      <c r="E47" s="85"/>
      <c r="F47" s="85"/>
      <c r="G47" s="85"/>
      <c r="H47" s="85"/>
      <c r="I47" s="85"/>
      <c r="J47" s="85"/>
      <c r="K47" s="85"/>
      <c r="L47" s="85"/>
      <c r="M47" s="85"/>
      <c r="N47" s="85"/>
      <c r="O47" s="85"/>
      <c r="P47" s="74"/>
      <c r="Q47" s="75"/>
      <c r="R47" s="75"/>
      <c r="S47" s="75"/>
      <c r="T47" s="75"/>
      <c r="U47" s="75"/>
      <c r="V47" s="75"/>
      <c r="W47" s="75"/>
      <c r="X47" s="75"/>
      <c r="Y47" s="75"/>
      <c r="Z47" s="75"/>
      <c r="AA47" s="75"/>
      <c r="AB47" s="75"/>
      <c r="AC47" s="75"/>
    </row>
    <row r="48" spans="1:29">
      <c r="A48" s="74"/>
      <c r="B48" s="74"/>
      <c r="C48" s="74"/>
      <c r="D48" s="74"/>
      <c r="E48" s="74"/>
      <c r="F48" s="74"/>
      <c r="G48" s="74"/>
      <c r="H48" s="74"/>
      <c r="I48" s="74"/>
      <c r="J48" s="74"/>
      <c r="K48" s="74"/>
      <c r="L48" s="74"/>
      <c r="M48" s="74"/>
      <c r="N48" s="74"/>
      <c r="O48" s="74"/>
      <c r="P48" s="74"/>
      <c r="Q48" s="75"/>
      <c r="R48" s="75"/>
      <c r="S48" s="75"/>
      <c r="T48" s="75"/>
      <c r="U48" s="75"/>
      <c r="V48" s="75"/>
      <c r="W48" s="75"/>
      <c r="X48" s="75"/>
      <c r="Y48" s="75"/>
      <c r="Z48" s="75"/>
      <c r="AA48" s="75"/>
      <c r="AB48" s="75"/>
      <c r="AC48" s="75"/>
    </row>
    <row r="49" spans="1:29">
      <c r="A49" s="74"/>
      <c r="B49" s="74"/>
      <c r="C49" s="74"/>
      <c r="D49" s="74"/>
      <c r="E49" s="74"/>
      <c r="F49" s="74"/>
      <c r="G49" s="74"/>
      <c r="H49" s="74"/>
      <c r="I49" s="74"/>
      <c r="J49" s="74"/>
      <c r="K49" s="74"/>
      <c r="L49" s="74"/>
      <c r="M49" s="74"/>
      <c r="N49" s="74"/>
      <c r="O49" s="74"/>
      <c r="P49" s="74"/>
      <c r="Q49" s="75"/>
      <c r="R49" s="75"/>
      <c r="S49" s="75"/>
      <c r="T49" s="75"/>
      <c r="U49" s="75"/>
      <c r="V49" s="75"/>
      <c r="W49" s="75"/>
      <c r="X49" s="75"/>
      <c r="Y49" s="75"/>
      <c r="Z49" s="75"/>
      <c r="AA49" s="75"/>
      <c r="AB49" s="75"/>
      <c r="AC49" s="75"/>
    </row>
    <row r="50" spans="1:29">
      <c r="A50" s="74"/>
      <c r="B50" s="74"/>
      <c r="C50" s="74"/>
      <c r="D50" s="74"/>
      <c r="E50" s="74"/>
      <c r="F50" s="74"/>
      <c r="G50" s="74"/>
      <c r="H50" s="74"/>
      <c r="I50" s="74"/>
      <c r="J50" s="74"/>
      <c r="K50" s="74"/>
      <c r="L50" s="74"/>
      <c r="M50" s="74"/>
      <c r="N50" s="74"/>
      <c r="O50" s="74"/>
      <c r="P50" s="74"/>
      <c r="Q50" s="75"/>
      <c r="R50" s="75"/>
      <c r="S50" s="75"/>
      <c r="T50" s="75"/>
      <c r="U50" s="75"/>
      <c r="V50" s="75"/>
      <c r="W50" s="75"/>
      <c r="X50" s="75"/>
      <c r="Y50" s="75"/>
      <c r="Z50" s="75"/>
      <c r="AA50" s="75"/>
      <c r="AB50" s="75"/>
      <c r="AC50" s="75"/>
    </row>
    <row r="51" spans="1:29">
      <c r="A51" s="74"/>
      <c r="B51" s="74"/>
      <c r="C51" s="74"/>
      <c r="D51" s="74"/>
      <c r="E51" s="74"/>
      <c r="F51" s="74"/>
      <c r="G51" s="74"/>
      <c r="H51" s="74"/>
      <c r="I51" s="74"/>
      <c r="J51" s="74"/>
      <c r="K51" s="74"/>
      <c r="L51" s="74"/>
      <c r="M51" s="74"/>
      <c r="N51" s="74"/>
      <c r="O51" s="74"/>
      <c r="P51" s="74"/>
      <c r="Q51" s="75"/>
      <c r="R51" s="75"/>
      <c r="S51" s="75"/>
      <c r="T51" s="75"/>
      <c r="U51" s="75"/>
      <c r="V51" s="75"/>
      <c r="W51" s="75"/>
      <c r="X51" s="75"/>
      <c r="Y51" s="75"/>
      <c r="Z51" s="75"/>
      <c r="AA51" s="75"/>
      <c r="AB51" s="75"/>
      <c r="AC51" s="75"/>
    </row>
    <row r="52" spans="1:29">
      <c r="A52" s="74"/>
      <c r="B52" s="74"/>
      <c r="C52" s="74"/>
      <c r="D52" s="74"/>
      <c r="E52" s="74"/>
      <c r="F52" s="74"/>
      <c r="G52" s="74"/>
      <c r="H52" s="74"/>
      <c r="I52" s="74"/>
      <c r="J52" s="74"/>
      <c r="K52" s="74"/>
      <c r="L52" s="74"/>
      <c r="M52" s="74"/>
      <c r="N52" s="74"/>
      <c r="O52" s="74"/>
      <c r="P52" s="74"/>
      <c r="Q52" s="75"/>
      <c r="R52" s="75"/>
      <c r="S52" s="75"/>
      <c r="T52" s="75"/>
      <c r="U52" s="75"/>
      <c r="V52" s="75"/>
      <c r="W52" s="75"/>
      <c r="X52" s="75"/>
      <c r="Y52" s="75"/>
      <c r="Z52" s="75"/>
      <c r="AA52" s="75"/>
      <c r="AB52" s="75"/>
      <c r="AC52" s="75"/>
    </row>
    <row r="53" spans="1:29">
      <c r="A53" s="74"/>
      <c r="B53" s="74"/>
      <c r="C53" s="74"/>
      <c r="D53" s="74"/>
      <c r="E53" s="74"/>
      <c r="F53" s="74"/>
      <c r="G53" s="74"/>
      <c r="H53" s="74"/>
      <c r="I53" s="74"/>
      <c r="J53" s="74"/>
      <c r="K53" s="74"/>
      <c r="L53" s="74"/>
      <c r="M53" s="74"/>
      <c r="N53" s="74"/>
      <c r="O53" s="74"/>
      <c r="P53" s="74"/>
      <c r="Q53" s="75"/>
      <c r="R53" s="75"/>
      <c r="S53" s="75"/>
      <c r="T53" s="75"/>
      <c r="U53" s="75"/>
      <c r="V53" s="75"/>
      <c r="W53" s="75"/>
      <c r="X53" s="75"/>
      <c r="Y53" s="75"/>
      <c r="Z53" s="75"/>
      <c r="AA53" s="75"/>
      <c r="AB53" s="75"/>
      <c r="AC53" s="75"/>
    </row>
    <row r="54" spans="1:29">
      <c r="A54" s="74"/>
      <c r="B54" s="74"/>
      <c r="C54" s="74"/>
      <c r="D54" s="74"/>
      <c r="E54" s="74"/>
      <c r="F54" s="74"/>
      <c r="G54" s="74"/>
      <c r="H54" s="74"/>
      <c r="I54" s="74"/>
      <c r="J54" s="74"/>
      <c r="K54" s="74"/>
      <c r="L54" s="74"/>
      <c r="M54" s="74"/>
      <c r="N54" s="74"/>
      <c r="O54" s="74"/>
      <c r="P54" s="74"/>
      <c r="Q54" s="75"/>
      <c r="R54" s="75"/>
      <c r="S54" s="75"/>
      <c r="T54" s="75"/>
      <c r="U54" s="75"/>
      <c r="V54" s="75"/>
      <c r="W54" s="75"/>
      <c r="X54" s="75"/>
      <c r="Y54" s="75"/>
      <c r="Z54" s="75"/>
      <c r="AA54" s="75"/>
      <c r="AB54" s="75"/>
      <c r="AC54" s="75"/>
    </row>
    <row r="55" spans="1:29">
      <c r="A55" s="74"/>
      <c r="B55" s="74"/>
      <c r="C55" s="74"/>
      <c r="D55" s="74"/>
      <c r="E55" s="74"/>
      <c r="F55" s="74"/>
      <c r="G55" s="74"/>
      <c r="H55" s="74"/>
      <c r="I55" s="74"/>
      <c r="J55" s="74"/>
      <c r="K55" s="74"/>
      <c r="L55" s="74"/>
      <c r="M55" s="74"/>
      <c r="N55" s="74"/>
      <c r="O55" s="74"/>
      <c r="P55" s="74"/>
      <c r="Q55" s="75"/>
      <c r="R55" s="75"/>
      <c r="S55" s="75"/>
      <c r="T55" s="75"/>
      <c r="U55" s="75"/>
      <c r="V55" s="75"/>
      <c r="W55" s="75"/>
      <c r="X55" s="75"/>
      <c r="Y55" s="75"/>
      <c r="Z55" s="75"/>
      <c r="AA55" s="75"/>
      <c r="AB55" s="75"/>
      <c r="AC55" s="75"/>
    </row>
    <row r="56" spans="1:29">
      <c r="A56" s="74"/>
      <c r="B56" s="74"/>
      <c r="C56" s="74"/>
      <c r="D56" s="74"/>
      <c r="E56" s="74"/>
      <c r="F56" s="74"/>
      <c r="G56" s="74"/>
      <c r="H56" s="74"/>
      <c r="I56" s="74"/>
      <c r="J56" s="74"/>
      <c r="K56" s="74"/>
      <c r="L56" s="74"/>
      <c r="M56" s="74"/>
      <c r="N56" s="74"/>
      <c r="O56" s="74"/>
      <c r="P56" s="74"/>
      <c r="Q56" s="75"/>
      <c r="R56" s="75"/>
      <c r="S56" s="75"/>
      <c r="T56" s="75"/>
      <c r="U56" s="75"/>
      <c r="V56" s="75"/>
      <c r="W56" s="75"/>
      <c r="X56" s="75"/>
      <c r="Y56" s="75"/>
      <c r="Z56" s="75"/>
      <c r="AA56" s="75"/>
      <c r="AB56" s="75"/>
      <c r="AC56" s="75"/>
    </row>
    <row r="57" spans="1:29">
      <c r="A57" s="74"/>
      <c r="B57" s="74"/>
      <c r="C57" s="74"/>
      <c r="D57" s="74"/>
      <c r="E57" s="74"/>
      <c r="F57" s="74"/>
      <c r="G57" s="74"/>
      <c r="H57" s="74"/>
      <c r="I57" s="74"/>
      <c r="J57" s="74"/>
      <c r="K57" s="74"/>
      <c r="L57" s="74"/>
      <c r="M57" s="74"/>
      <c r="N57" s="74"/>
      <c r="O57" s="74"/>
      <c r="P57" s="74"/>
      <c r="Q57" s="75"/>
      <c r="R57" s="75"/>
      <c r="S57" s="75"/>
      <c r="T57" s="75"/>
      <c r="U57" s="75"/>
      <c r="V57" s="75"/>
      <c r="W57" s="75"/>
      <c r="X57" s="75"/>
      <c r="Y57" s="75"/>
      <c r="Z57" s="75"/>
      <c r="AA57" s="75"/>
      <c r="AB57" s="75"/>
      <c r="AC57" s="75"/>
    </row>
    <row r="58" spans="1:29">
      <c r="A58" s="74"/>
      <c r="B58" s="74"/>
      <c r="C58" s="74"/>
      <c r="D58" s="74"/>
      <c r="E58" s="74"/>
      <c r="F58" s="74"/>
      <c r="G58" s="74"/>
      <c r="H58" s="74"/>
      <c r="I58" s="74"/>
      <c r="J58" s="74"/>
      <c r="K58" s="74"/>
      <c r="L58" s="74"/>
      <c r="M58" s="74"/>
      <c r="N58" s="74"/>
      <c r="O58" s="74"/>
      <c r="P58" s="74"/>
      <c r="Q58" s="75"/>
      <c r="R58" s="75"/>
      <c r="S58" s="75"/>
      <c r="T58" s="75"/>
      <c r="U58" s="75"/>
      <c r="V58" s="75"/>
      <c r="W58" s="75"/>
      <c r="X58" s="75"/>
      <c r="Y58" s="75"/>
      <c r="Z58" s="75"/>
      <c r="AA58" s="75"/>
      <c r="AB58" s="75"/>
      <c r="AC58" s="75"/>
    </row>
    <row r="59" spans="1:29">
      <c r="A59" s="74"/>
      <c r="B59" s="74"/>
      <c r="C59" s="74"/>
      <c r="D59" s="74"/>
      <c r="E59" s="74"/>
      <c r="F59" s="74"/>
      <c r="G59" s="74"/>
      <c r="H59" s="74"/>
      <c r="I59" s="74"/>
      <c r="J59" s="74"/>
      <c r="K59" s="74"/>
      <c r="L59" s="74"/>
      <c r="M59" s="74"/>
      <c r="N59" s="74"/>
      <c r="O59" s="74"/>
      <c r="P59" s="74"/>
      <c r="Q59" s="75"/>
      <c r="R59" s="75"/>
      <c r="S59" s="75"/>
      <c r="T59" s="75"/>
      <c r="U59" s="75"/>
      <c r="V59" s="75"/>
      <c r="W59" s="75"/>
      <c r="X59" s="75"/>
      <c r="Y59" s="75"/>
      <c r="Z59" s="75"/>
      <c r="AA59" s="75"/>
      <c r="AB59" s="75"/>
      <c r="AC59" s="75"/>
    </row>
    <row r="60" spans="1:29">
      <c r="A60" s="74"/>
      <c r="B60" s="74"/>
      <c r="C60" s="74"/>
      <c r="D60" s="74"/>
      <c r="E60" s="74"/>
      <c r="F60" s="74"/>
      <c r="G60" s="74"/>
      <c r="H60" s="74"/>
      <c r="I60" s="74"/>
      <c r="J60" s="74"/>
      <c r="K60" s="74"/>
      <c r="L60" s="74"/>
      <c r="M60" s="74"/>
      <c r="N60" s="74"/>
      <c r="O60" s="74"/>
      <c r="P60" s="74"/>
      <c r="Q60" s="75"/>
      <c r="R60" s="75"/>
      <c r="S60" s="75"/>
      <c r="T60" s="75"/>
      <c r="U60" s="75"/>
      <c r="V60" s="75"/>
      <c r="W60" s="75"/>
      <c r="X60" s="75"/>
      <c r="Y60" s="75"/>
      <c r="Z60" s="75"/>
      <c r="AA60" s="75"/>
      <c r="AB60" s="75"/>
      <c r="AC60" s="75"/>
    </row>
    <row r="61" spans="1:29">
      <c r="A61" s="74"/>
      <c r="B61" s="74"/>
      <c r="C61" s="74"/>
      <c r="D61" s="74"/>
      <c r="E61" s="74"/>
      <c r="F61" s="74"/>
      <c r="G61" s="74"/>
      <c r="H61" s="74"/>
      <c r="I61" s="74"/>
      <c r="J61" s="74"/>
      <c r="K61" s="74"/>
      <c r="L61" s="74"/>
      <c r="M61" s="74"/>
      <c r="N61" s="74"/>
      <c r="O61" s="74"/>
      <c r="P61" s="74"/>
      <c r="Q61" s="75"/>
      <c r="R61" s="75"/>
      <c r="S61" s="75"/>
      <c r="T61" s="75"/>
      <c r="U61" s="75"/>
      <c r="V61" s="75"/>
      <c r="W61" s="75"/>
      <c r="X61" s="75"/>
      <c r="Y61" s="75"/>
      <c r="Z61" s="75"/>
      <c r="AA61" s="75"/>
      <c r="AB61" s="75"/>
      <c r="AC61" s="75"/>
    </row>
    <row r="62" spans="1:29">
      <c r="A62" s="74"/>
      <c r="B62" s="74"/>
      <c r="C62" s="74"/>
      <c r="D62" s="74"/>
      <c r="E62" s="74"/>
      <c r="F62" s="74"/>
      <c r="G62" s="74"/>
      <c r="H62" s="74"/>
      <c r="I62" s="74"/>
      <c r="J62" s="74"/>
      <c r="K62" s="74"/>
      <c r="L62" s="74"/>
      <c r="M62" s="74"/>
      <c r="N62" s="74"/>
      <c r="O62" s="74"/>
      <c r="P62" s="74"/>
      <c r="Q62" s="75"/>
      <c r="R62" s="75"/>
      <c r="S62" s="75"/>
      <c r="T62" s="75"/>
      <c r="U62" s="75"/>
      <c r="V62" s="75"/>
      <c r="W62" s="75"/>
      <c r="X62" s="75"/>
      <c r="Y62" s="75"/>
      <c r="Z62" s="75"/>
      <c r="AA62" s="75"/>
      <c r="AB62" s="75"/>
      <c r="AC62" s="75"/>
    </row>
    <row r="63" spans="1:29">
      <c r="A63" s="74"/>
      <c r="B63" s="74"/>
      <c r="C63" s="74"/>
      <c r="D63" s="74"/>
      <c r="E63" s="74"/>
      <c r="F63" s="74"/>
      <c r="G63" s="74"/>
      <c r="H63" s="74"/>
      <c r="I63" s="74"/>
      <c r="J63" s="74"/>
      <c r="K63" s="74"/>
      <c r="L63" s="74"/>
      <c r="M63" s="74"/>
      <c r="N63" s="74"/>
      <c r="O63" s="74"/>
      <c r="P63" s="74"/>
      <c r="Q63" s="75"/>
      <c r="R63" s="75"/>
      <c r="S63" s="75"/>
      <c r="T63" s="75"/>
      <c r="U63" s="75"/>
      <c r="V63" s="75"/>
      <c r="W63" s="75"/>
      <c r="X63" s="75"/>
      <c r="Y63" s="75"/>
      <c r="Z63" s="75"/>
      <c r="AA63" s="75"/>
      <c r="AB63" s="75"/>
      <c r="AC63" s="75"/>
    </row>
    <row r="64" spans="1:29">
      <c r="A64" s="74"/>
      <c r="B64" s="74"/>
      <c r="C64" s="74"/>
      <c r="D64" s="74"/>
      <c r="E64" s="74"/>
      <c r="F64" s="74"/>
      <c r="G64" s="74"/>
      <c r="H64" s="74"/>
      <c r="I64" s="74"/>
      <c r="J64" s="74"/>
      <c r="K64" s="74"/>
      <c r="L64" s="74"/>
      <c r="M64" s="74"/>
      <c r="N64" s="74"/>
      <c r="O64" s="74"/>
      <c r="P64" s="74"/>
      <c r="Q64" s="75"/>
      <c r="R64" s="75"/>
      <c r="S64" s="75"/>
      <c r="T64" s="75"/>
      <c r="U64" s="75"/>
      <c r="V64" s="75"/>
      <c r="W64" s="75"/>
      <c r="X64" s="75"/>
      <c r="Y64" s="75"/>
      <c r="Z64" s="75"/>
      <c r="AA64" s="75"/>
      <c r="AB64" s="75"/>
      <c r="AC64" s="75"/>
    </row>
    <row r="65" spans="1:29">
      <c r="A65" s="74"/>
      <c r="B65" s="74"/>
      <c r="C65" s="74"/>
      <c r="D65" s="74"/>
      <c r="E65" s="74"/>
      <c r="F65" s="74"/>
      <c r="G65" s="74"/>
      <c r="H65" s="74"/>
      <c r="I65" s="74"/>
      <c r="J65" s="74"/>
      <c r="K65" s="74"/>
      <c r="L65" s="74"/>
      <c r="M65" s="74"/>
      <c r="N65" s="74"/>
      <c r="O65" s="74"/>
      <c r="P65" s="74"/>
      <c r="Q65" s="75"/>
      <c r="R65" s="75"/>
      <c r="S65" s="75"/>
      <c r="T65" s="75"/>
      <c r="U65" s="75"/>
      <c r="V65" s="75"/>
      <c r="W65" s="75"/>
      <c r="X65" s="75"/>
      <c r="Y65" s="75"/>
      <c r="Z65" s="75"/>
      <c r="AA65" s="75"/>
      <c r="AB65" s="75"/>
      <c r="AC65" s="75"/>
    </row>
    <row r="66" spans="1:29">
      <c r="A66" s="74"/>
      <c r="B66" s="74"/>
      <c r="C66" s="74"/>
      <c r="D66" s="74"/>
      <c r="E66" s="74"/>
      <c r="F66" s="74"/>
      <c r="G66" s="74"/>
      <c r="H66" s="74"/>
      <c r="I66" s="74"/>
      <c r="J66" s="74"/>
      <c r="K66" s="74"/>
      <c r="L66" s="74"/>
      <c r="M66" s="74"/>
      <c r="N66" s="74"/>
      <c r="O66" s="74"/>
      <c r="P66" s="74"/>
      <c r="Q66" s="75"/>
      <c r="R66" s="75"/>
      <c r="S66" s="75"/>
      <c r="T66" s="75"/>
      <c r="U66" s="75"/>
      <c r="V66" s="75"/>
      <c r="W66" s="75"/>
      <c r="X66" s="75"/>
      <c r="Y66" s="75"/>
      <c r="Z66" s="75"/>
      <c r="AA66" s="75"/>
      <c r="AB66" s="75"/>
      <c r="AC66" s="75"/>
    </row>
    <row r="67" spans="1:29">
      <c r="A67" s="74"/>
      <c r="B67" s="74"/>
      <c r="C67" s="74"/>
      <c r="D67" s="74"/>
      <c r="E67" s="74"/>
      <c r="F67" s="74"/>
      <c r="G67" s="74"/>
      <c r="H67" s="74"/>
      <c r="I67" s="74"/>
      <c r="J67" s="74"/>
      <c r="K67" s="74"/>
      <c r="L67" s="74"/>
      <c r="M67" s="74"/>
      <c r="N67" s="74"/>
      <c r="O67" s="74"/>
      <c r="P67" s="74"/>
      <c r="Q67" s="75"/>
      <c r="R67" s="75"/>
      <c r="S67" s="75"/>
      <c r="T67" s="75"/>
      <c r="U67" s="75"/>
      <c r="V67" s="75"/>
      <c r="W67" s="75"/>
      <c r="X67" s="75"/>
      <c r="Y67" s="75"/>
      <c r="Z67" s="75"/>
      <c r="AA67" s="75"/>
      <c r="AB67" s="75"/>
      <c r="AC67" s="75"/>
    </row>
    <row r="68" spans="1:29">
      <c r="A68" s="74"/>
      <c r="B68" s="74"/>
      <c r="C68" s="74"/>
      <c r="D68" s="74"/>
      <c r="E68" s="74"/>
      <c r="F68" s="74"/>
      <c r="G68" s="74"/>
      <c r="H68" s="74"/>
      <c r="I68" s="74"/>
      <c r="J68" s="74"/>
      <c r="K68" s="74"/>
      <c r="L68" s="74"/>
      <c r="M68" s="74"/>
      <c r="N68" s="74"/>
      <c r="O68" s="74"/>
      <c r="P68" s="74"/>
      <c r="Q68" s="75"/>
      <c r="R68" s="75"/>
      <c r="S68" s="75"/>
      <c r="T68" s="75"/>
      <c r="U68" s="75"/>
      <c r="V68" s="75"/>
      <c r="W68" s="75"/>
      <c r="X68" s="75"/>
      <c r="Y68" s="75"/>
      <c r="Z68" s="75"/>
      <c r="AA68" s="75"/>
      <c r="AB68" s="75"/>
      <c r="AC68" s="75"/>
    </row>
    <row r="69" spans="1:29">
      <c r="A69" s="74"/>
      <c r="B69" s="74"/>
      <c r="C69" s="74"/>
      <c r="D69" s="74"/>
      <c r="E69" s="74"/>
      <c r="F69" s="74"/>
      <c r="G69" s="74"/>
      <c r="H69" s="74"/>
      <c r="I69" s="74"/>
      <c r="J69" s="74"/>
      <c r="K69" s="74"/>
      <c r="L69" s="74"/>
      <c r="M69" s="74"/>
      <c r="N69" s="74"/>
      <c r="O69" s="74"/>
      <c r="P69" s="74"/>
      <c r="Q69" s="75"/>
      <c r="R69" s="75"/>
      <c r="S69" s="75"/>
      <c r="T69" s="75"/>
      <c r="U69" s="75"/>
      <c r="V69" s="75"/>
      <c r="W69" s="75"/>
      <c r="X69" s="75"/>
      <c r="Y69" s="75"/>
      <c r="Z69" s="75"/>
      <c r="AA69" s="75"/>
      <c r="AB69" s="75"/>
      <c r="AC69" s="75"/>
    </row>
    <row r="70" spans="1:29">
      <c r="A70" s="74"/>
      <c r="B70" s="74"/>
      <c r="C70" s="74"/>
      <c r="D70" s="74"/>
      <c r="E70" s="74"/>
      <c r="F70" s="74"/>
      <c r="G70" s="74"/>
      <c r="H70" s="74"/>
      <c r="I70" s="74"/>
      <c r="J70" s="74"/>
      <c r="K70" s="74"/>
      <c r="L70" s="74"/>
      <c r="M70" s="74"/>
      <c r="N70" s="74"/>
      <c r="O70" s="74"/>
      <c r="P70" s="74"/>
      <c r="Q70" s="75"/>
      <c r="R70" s="75"/>
      <c r="S70" s="75"/>
      <c r="T70" s="75"/>
      <c r="U70" s="75"/>
      <c r="V70" s="75"/>
      <c r="W70" s="75"/>
      <c r="X70" s="75"/>
      <c r="Y70" s="75"/>
      <c r="Z70" s="75"/>
      <c r="AA70" s="75"/>
      <c r="AB70" s="75"/>
      <c r="AC70" s="75"/>
    </row>
    <row r="71" spans="1:29">
      <c r="A71" s="74"/>
      <c r="B71" s="74"/>
      <c r="C71" s="74"/>
      <c r="D71" s="74"/>
      <c r="E71" s="74"/>
      <c r="F71" s="74"/>
      <c r="G71" s="74"/>
      <c r="H71" s="74"/>
      <c r="I71" s="74"/>
      <c r="J71" s="74"/>
      <c r="K71" s="74"/>
      <c r="L71" s="74"/>
      <c r="M71" s="74"/>
      <c r="N71" s="74"/>
      <c r="O71" s="74"/>
      <c r="P71" s="74"/>
      <c r="Q71" s="75"/>
      <c r="R71" s="75"/>
      <c r="S71" s="75"/>
      <c r="T71" s="75"/>
      <c r="U71" s="75"/>
      <c r="V71" s="75"/>
      <c r="W71" s="75"/>
      <c r="X71" s="75"/>
      <c r="Y71" s="75"/>
      <c r="Z71" s="75"/>
      <c r="AA71" s="75"/>
      <c r="AB71" s="75"/>
      <c r="AC71" s="75"/>
    </row>
    <row r="72" spans="1:29">
      <c r="A72" s="74"/>
      <c r="B72" s="77" t="s">
        <v>168</v>
      </c>
      <c r="C72" s="74"/>
      <c r="D72" s="74"/>
      <c r="E72" s="74"/>
      <c r="F72" s="74"/>
      <c r="G72" s="74"/>
      <c r="H72" s="74"/>
      <c r="I72" s="74"/>
      <c r="J72" s="74"/>
      <c r="K72" s="74"/>
      <c r="L72" s="74"/>
      <c r="M72" s="74"/>
      <c r="N72" s="74"/>
      <c r="O72" s="74"/>
      <c r="P72" s="74"/>
      <c r="Q72" s="75"/>
      <c r="R72" s="75"/>
      <c r="S72" s="75"/>
      <c r="T72" s="75"/>
      <c r="U72" s="75"/>
      <c r="V72" s="75"/>
      <c r="W72" s="75"/>
      <c r="X72" s="75"/>
      <c r="Y72" s="75"/>
      <c r="Z72" s="75"/>
      <c r="AA72" s="75"/>
      <c r="AB72" s="75"/>
      <c r="AC72" s="75"/>
    </row>
    <row r="73" spans="1:29">
      <c r="A73" s="74"/>
      <c r="B73" s="82" t="s">
        <v>185</v>
      </c>
      <c r="C73" s="82"/>
      <c r="D73" s="82"/>
      <c r="E73" s="82"/>
      <c r="F73" s="82"/>
      <c r="G73" s="82"/>
      <c r="H73" s="82"/>
      <c r="I73" s="82"/>
      <c r="J73" s="82"/>
      <c r="K73" s="82"/>
      <c r="L73" s="82"/>
      <c r="M73" s="82"/>
      <c r="N73" s="82"/>
      <c r="O73" s="82"/>
      <c r="P73" s="74"/>
      <c r="Q73" s="75"/>
      <c r="R73" s="75"/>
      <c r="S73" s="75"/>
      <c r="T73" s="75"/>
      <c r="U73" s="75"/>
      <c r="V73" s="75"/>
      <c r="W73" s="75"/>
      <c r="X73" s="75"/>
      <c r="Y73" s="75"/>
      <c r="Z73" s="75"/>
      <c r="AA73" s="75"/>
      <c r="AB73" s="75"/>
      <c r="AC73" s="75"/>
    </row>
    <row r="74" spans="1:29">
      <c r="A74" s="74"/>
      <c r="B74" s="82"/>
      <c r="C74" s="82"/>
      <c r="D74" s="82"/>
      <c r="E74" s="82"/>
      <c r="F74" s="82"/>
      <c r="G74" s="82"/>
      <c r="H74" s="82"/>
      <c r="I74" s="82"/>
      <c r="J74" s="82"/>
      <c r="K74" s="82"/>
      <c r="L74" s="82"/>
      <c r="M74" s="82"/>
      <c r="N74" s="82"/>
      <c r="O74" s="82"/>
      <c r="P74" s="74"/>
      <c r="Q74" s="75"/>
      <c r="R74" s="75"/>
      <c r="S74" s="75"/>
      <c r="T74" s="75"/>
      <c r="U74" s="75"/>
      <c r="V74" s="75"/>
      <c r="W74" s="75"/>
      <c r="X74" s="75"/>
      <c r="Y74" s="75"/>
      <c r="Z74" s="75"/>
      <c r="AA74" s="75"/>
      <c r="AB74" s="75"/>
      <c r="AC74" s="75"/>
    </row>
    <row r="75" spans="1:29">
      <c r="A75" s="74"/>
      <c r="B75" s="82"/>
      <c r="C75" s="82"/>
      <c r="D75" s="82"/>
      <c r="E75" s="82"/>
      <c r="F75" s="82"/>
      <c r="G75" s="82"/>
      <c r="H75" s="82"/>
      <c r="I75" s="82"/>
      <c r="J75" s="82"/>
      <c r="K75" s="82"/>
      <c r="L75" s="82"/>
      <c r="M75" s="82"/>
      <c r="N75" s="82"/>
      <c r="O75" s="82"/>
      <c r="P75" s="74"/>
      <c r="Q75" s="75"/>
      <c r="R75" s="75"/>
      <c r="S75" s="75"/>
      <c r="T75" s="75"/>
      <c r="U75" s="75"/>
      <c r="V75" s="75"/>
      <c r="W75" s="75"/>
      <c r="X75" s="75"/>
      <c r="Y75" s="75"/>
      <c r="Z75" s="75"/>
      <c r="AA75" s="75"/>
      <c r="AB75" s="75"/>
      <c r="AC75" s="75"/>
    </row>
    <row r="76" spans="1:29">
      <c r="A76" s="74"/>
      <c r="B76" s="82"/>
      <c r="C76" s="82"/>
      <c r="D76" s="82"/>
      <c r="E76" s="82"/>
      <c r="F76" s="82"/>
      <c r="G76" s="82"/>
      <c r="H76" s="82"/>
      <c r="I76" s="82"/>
      <c r="J76" s="82"/>
      <c r="K76" s="82"/>
      <c r="L76" s="82"/>
      <c r="M76" s="82"/>
      <c r="N76" s="82"/>
      <c r="O76" s="82"/>
      <c r="P76" s="74"/>
      <c r="Q76" s="75"/>
      <c r="R76" s="75"/>
      <c r="S76" s="75"/>
      <c r="T76" s="75"/>
      <c r="U76" s="75"/>
      <c r="V76" s="75"/>
      <c r="W76" s="75"/>
      <c r="X76" s="75"/>
      <c r="Y76" s="75"/>
      <c r="Z76" s="75"/>
      <c r="AA76" s="75"/>
      <c r="AB76" s="75"/>
      <c r="AC76" s="75"/>
    </row>
    <row r="77" spans="1:29">
      <c r="A77" s="74"/>
      <c r="B77" s="74"/>
      <c r="C77" s="74"/>
      <c r="D77" s="74"/>
      <c r="E77" s="74"/>
      <c r="F77" s="74"/>
      <c r="G77" s="74"/>
      <c r="H77" s="74"/>
      <c r="I77" s="74"/>
      <c r="J77" s="74"/>
      <c r="K77" s="74"/>
      <c r="L77" s="74"/>
      <c r="M77" s="74"/>
      <c r="N77" s="74"/>
      <c r="O77" s="74"/>
      <c r="P77" s="74"/>
      <c r="Q77" s="75"/>
      <c r="R77" s="75"/>
      <c r="S77" s="75"/>
      <c r="T77" s="75"/>
      <c r="U77" s="75"/>
      <c r="V77" s="75"/>
      <c r="W77" s="75"/>
      <c r="X77" s="75"/>
      <c r="Y77" s="75"/>
      <c r="Z77" s="75"/>
      <c r="AA77" s="75"/>
      <c r="AB77" s="75"/>
      <c r="AC77" s="75"/>
    </row>
    <row r="78" spans="1:29">
      <c r="A78" s="74"/>
      <c r="B78" s="74"/>
      <c r="C78" s="74"/>
      <c r="D78" s="74"/>
      <c r="E78" s="74"/>
      <c r="F78" s="74"/>
      <c r="G78" s="74"/>
      <c r="H78" s="74"/>
      <c r="I78" s="74"/>
      <c r="J78" s="74"/>
      <c r="K78" s="74"/>
      <c r="L78" s="74"/>
      <c r="M78" s="74"/>
      <c r="N78" s="74"/>
      <c r="O78" s="74"/>
      <c r="P78" s="74"/>
      <c r="Q78" s="75"/>
      <c r="R78" s="75"/>
      <c r="S78" s="75"/>
      <c r="T78" s="75"/>
      <c r="U78" s="75"/>
      <c r="V78" s="75"/>
      <c r="W78" s="75"/>
      <c r="X78" s="75"/>
      <c r="Y78" s="75"/>
      <c r="Z78" s="75"/>
      <c r="AA78" s="75"/>
      <c r="AB78" s="75"/>
      <c r="AC78" s="75"/>
    </row>
    <row r="79" spans="1:29">
      <c r="A79" s="74"/>
      <c r="B79" s="74"/>
      <c r="C79" s="74"/>
      <c r="D79" s="74"/>
      <c r="E79" s="74"/>
      <c r="F79" s="74"/>
      <c r="G79" s="74"/>
      <c r="H79" s="74"/>
      <c r="I79" s="74"/>
      <c r="J79" s="74"/>
      <c r="K79" s="74"/>
      <c r="L79" s="74"/>
      <c r="M79" s="74"/>
      <c r="N79" s="74"/>
      <c r="O79" s="74"/>
      <c r="P79" s="74"/>
      <c r="Q79" s="75"/>
      <c r="R79" s="75"/>
      <c r="S79" s="75"/>
      <c r="T79" s="75"/>
      <c r="U79" s="75"/>
      <c r="V79" s="75"/>
      <c r="W79" s="75"/>
      <c r="X79" s="75"/>
      <c r="Y79" s="75"/>
      <c r="Z79" s="75"/>
      <c r="AA79" s="75"/>
      <c r="AB79" s="75"/>
      <c r="AC79" s="75"/>
    </row>
    <row r="80" spans="1:29">
      <c r="A80" s="74"/>
      <c r="B80" s="74"/>
      <c r="C80" s="74"/>
      <c r="D80" s="74"/>
      <c r="E80" s="74"/>
      <c r="F80" s="74"/>
      <c r="G80" s="74"/>
      <c r="H80" s="74"/>
      <c r="I80" s="74"/>
      <c r="J80" s="74"/>
      <c r="K80" s="74"/>
      <c r="L80" s="74"/>
      <c r="M80" s="74"/>
      <c r="N80" s="74"/>
      <c r="O80" s="74"/>
      <c r="P80" s="74"/>
      <c r="Q80" s="75"/>
      <c r="R80" s="75"/>
      <c r="S80" s="75"/>
      <c r="T80" s="75"/>
      <c r="U80" s="75"/>
      <c r="V80" s="75"/>
      <c r="W80" s="75"/>
      <c r="X80" s="75"/>
      <c r="Y80" s="75"/>
      <c r="Z80" s="75"/>
      <c r="AA80" s="75"/>
      <c r="AB80" s="75"/>
      <c r="AC80" s="75"/>
    </row>
    <row r="81" spans="1:29" ht="16" customHeight="1">
      <c r="A81" s="74"/>
      <c r="B81" s="74"/>
      <c r="C81" s="74"/>
      <c r="D81" s="74"/>
      <c r="E81" s="74"/>
      <c r="F81" s="74"/>
      <c r="G81" s="74"/>
      <c r="H81" s="74"/>
      <c r="I81" s="74"/>
      <c r="J81" s="74"/>
      <c r="K81" s="74"/>
      <c r="L81" s="74"/>
      <c r="M81" s="74"/>
      <c r="N81" s="74"/>
      <c r="O81" s="74"/>
      <c r="P81" s="74"/>
      <c r="Q81" s="75"/>
      <c r="R81" s="75"/>
      <c r="S81" s="75"/>
      <c r="T81" s="75"/>
      <c r="U81" s="75"/>
      <c r="V81" s="75"/>
      <c r="W81" s="75"/>
      <c r="X81" s="75"/>
      <c r="Y81" s="75"/>
      <c r="Z81" s="75"/>
      <c r="AA81" s="75"/>
      <c r="AB81" s="75"/>
      <c r="AC81" s="75"/>
    </row>
    <row r="82" spans="1:29">
      <c r="A82" s="74"/>
      <c r="B82" s="74"/>
      <c r="C82" s="74"/>
      <c r="D82" s="74"/>
      <c r="E82" s="74"/>
      <c r="F82" s="74"/>
      <c r="G82" s="74"/>
      <c r="H82" s="74"/>
      <c r="I82" s="74"/>
      <c r="J82" s="74"/>
      <c r="K82" s="74"/>
      <c r="L82" s="74"/>
      <c r="M82" s="74"/>
      <c r="N82" s="74"/>
      <c r="O82" s="74"/>
      <c r="P82" s="74"/>
      <c r="Q82" s="75"/>
      <c r="R82" s="75"/>
      <c r="S82" s="75"/>
      <c r="T82" s="75"/>
      <c r="U82" s="75"/>
      <c r="V82" s="75"/>
      <c r="W82" s="75"/>
      <c r="X82" s="75"/>
      <c r="Y82" s="75"/>
      <c r="Z82" s="75"/>
      <c r="AA82" s="75"/>
      <c r="AB82" s="75"/>
      <c r="AC82" s="75"/>
    </row>
    <row r="83" spans="1:29">
      <c r="A83" s="74"/>
      <c r="B83" s="74"/>
      <c r="C83" s="74"/>
      <c r="D83" s="74"/>
      <c r="E83" s="74"/>
      <c r="F83" s="74"/>
      <c r="G83" s="74"/>
      <c r="H83" s="74"/>
      <c r="I83" s="74"/>
      <c r="J83" s="74"/>
      <c r="K83" s="74"/>
      <c r="L83" s="74"/>
      <c r="M83" s="74"/>
      <c r="N83" s="74"/>
      <c r="O83" s="74"/>
      <c r="P83" s="74"/>
      <c r="Q83" s="75"/>
      <c r="R83" s="75"/>
      <c r="S83" s="75"/>
      <c r="T83" s="75"/>
      <c r="U83" s="75"/>
      <c r="V83" s="75"/>
      <c r="W83" s="75"/>
      <c r="X83" s="75"/>
      <c r="Y83" s="75"/>
      <c r="Z83" s="75"/>
      <c r="AA83" s="75"/>
      <c r="AB83" s="75"/>
      <c r="AC83" s="75"/>
    </row>
    <row r="84" spans="1:29">
      <c r="A84" s="74"/>
      <c r="B84" s="74"/>
      <c r="C84" s="74"/>
      <c r="D84" s="74"/>
      <c r="E84" s="74"/>
      <c r="F84" s="74"/>
      <c r="G84" s="74"/>
      <c r="H84" s="74"/>
      <c r="I84" s="74"/>
      <c r="J84" s="74"/>
      <c r="K84" s="74"/>
      <c r="L84" s="74"/>
      <c r="M84" s="74"/>
      <c r="N84" s="74"/>
      <c r="O84" s="74"/>
      <c r="P84" s="74"/>
      <c r="Q84" s="75"/>
      <c r="R84" s="75"/>
      <c r="S84" s="75"/>
      <c r="T84" s="75"/>
      <c r="U84" s="75"/>
      <c r="V84" s="75"/>
      <c r="W84" s="75"/>
      <c r="X84" s="75"/>
      <c r="Y84" s="75"/>
      <c r="Z84" s="75"/>
      <c r="AA84" s="75"/>
      <c r="AB84" s="75"/>
      <c r="AC84" s="75"/>
    </row>
    <row r="85" spans="1:29">
      <c r="A85" s="74"/>
      <c r="B85" s="77" t="s">
        <v>169</v>
      </c>
      <c r="C85" s="74"/>
      <c r="D85" s="74"/>
      <c r="E85" s="74"/>
      <c r="F85" s="74"/>
      <c r="G85" s="74"/>
      <c r="H85" s="74"/>
      <c r="I85" s="74"/>
      <c r="J85" s="74"/>
      <c r="K85" s="74"/>
      <c r="L85" s="74"/>
      <c r="M85" s="74"/>
      <c r="N85" s="74"/>
      <c r="O85" s="74"/>
      <c r="P85" s="74"/>
      <c r="Q85" s="75"/>
      <c r="R85" s="75"/>
      <c r="S85" s="75"/>
      <c r="T85" s="75"/>
      <c r="U85" s="75"/>
      <c r="V85" s="75"/>
      <c r="W85" s="75"/>
      <c r="X85" s="75"/>
      <c r="Y85" s="75"/>
      <c r="Z85" s="75"/>
      <c r="AA85" s="75"/>
      <c r="AB85" s="75"/>
      <c r="AC85" s="75"/>
    </row>
    <row r="86" spans="1:29">
      <c r="A86" s="74"/>
      <c r="B86" s="82" t="s">
        <v>187</v>
      </c>
      <c r="C86" s="82"/>
      <c r="D86" s="82"/>
      <c r="E86" s="82"/>
      <c r="F86" s="82"/>
      <c r="G86" s="82"/>
      <c r="H86" s="82"/>
      <c r="I86" s="82"/>
      <c r="J86" s="82"/>
      <c r="K86" s="82"/>
      <c r="L86" s="82"/>
      <c r="M86" s="82"/>
      <c r="N86" s="82"/>
      <c r="O86" s="82"/>
      <c r="P86" s="74"/>
      <c r="Q86" s="75"/>
      <c r="R86" s="75"/>
      <c r="S86" s="75"/>
      <c r="T86" s="75"/>
      <c r="U86" s="75"/>
      <c r="V86" s="75"/>
      <c r="W86" s="75"/>
      <c r="X86" s="75"/>
      <c r="Y86" s="75"/>
      <c r="Z86" s="75"/>
      <c r="AA86" s="75"/>
      <c r="AB86" s="75"/>
      <c r="AC86" s="75"/>
    </row>
    <row r="87" spans="1:29">
      <c r="A87" s="74"/>
      <c r="B87" s="82"/>
      <c r="C87" s="82"/>
      <c r="D87" s="82"/>
      <c r="E87" s="82"/>
      <c r="F87" s="82"/>
      <c r="G87" s="82"/>
      <c r="H87" s="82"/>
      <c r="I87" s="82"/>
      <c r="J87" s="82"/>
      <c r="K87" s="82"/>
      <c r="L87" s="82"/>
      <c r="M87" s="82"/>
      <c r="N87" s="82"/>
      <c r="O87" s="82"/>
      <c r="P87" s="74"/>
      <c r="Q87" s="75"/>
      <c r="R87" s="75"/>
      <c r="S87" s="75"/>
      <c r="T87" s="75"/>
      <c r="U87" s="75"/>
      <c r="V87" s="75"/>
      <c r="W87" s="75"/>
      <c r="X87" s="75"/>
      <c r="Y87" s="75"/>
      <c r="Z87" s="75"/>
      <c r="AA87" s="75"/>
      <c r="AB87" s="75"/>
      <c r="AC87" s="75"/>
    </row>
    <row r="88" spans="1:29">
      <c r="A88" s="74"/>
      <c r="B88" s="82"/>
      <c r="C88" s="82"/>
      <c r="D88" s="82"/>
      <c r="E88" s="82"/>
      <c r="F88" s="82"/>
      <c r="G88" s="82"/>
      <c r="H88" s="82"/>
      <c r="I88" s="82"/>
      <c r="J88" s="82"/>
      <c r="K88" s="82"/>
      <c r="L88" s="82"/>
      <c r="M88" s="82"/>
      <c r="N88" s="82"/>
      <c r="O88" s="82"/>
      <c r="P88" s="74"/>
      <c r="Q88" s="75"/>
      <c r="R88" s="75"/>
      <c r="S88" s="75"/>
      <c r="T88" s="75"/>
      <c r="U88" s="75"/>
      <c r="V88" s="75"/>
      <c r="W88" s="75"/>
      <c r="X88" s="75"/>
      <c r="Y88" s="75"/>
      <c r="Z88" s="75"/>
      <c r="AA88" s="75"/>
      <c r="AB88" s="75"/>
      <c r="AC88" s="75"/>
    </row>
    <row r="89" spans="1:29">
      <c r="A89" s="74"/>
      <c r="B89" s="82"/>
      <c r="C89" s="82"/>
      <c r="D89" s="82"/>
      <c r="E89" s="82"/>
      <c r="F89" s="82"/>
      <c r="G89" s="82"/>
      <c r="H89" s="82"/>
      <c r="I89" s="82"/>
      <c r="J89" s="82"/>
      <c r="K89" s="82"/>
      <c r="L89" s="82"/>
      <c r="M89" s="82"/>
      <c r="N89" s="82"/>
      <c r="O89" s="82"/>
      <c r="P89" s="74"/>
      <c r="Q89" s="75"/>
      <c r="R89" s="75"/>
      <c r="S89" s="75"/>
      <c r="T89" s="75"/>
      <c r="U89" s="75"/>
      <c r="V89" s="75"/>
      <c r="W89" s="75"/>
      <c r="X89" s="75"/>
      <c r="Y89" s="75"/>
      <c r="Z89" s="75"/>
      <c r="AA89" s="75"/>
      <c r="AB89" s="75"/>
      <c r="AC89" s="75"/>
    </row>
    <row r="90" spans="1:29">
      <c r="A90" s="74"/>
      <c r="B90" s="82"/>
      <c r="C90" s="82"/>
      <c r="D90" s="82"/>
      <c r="E90" s="82"/>
      <c r="F90" s="82"/>
      <c r="G90" s="82"/>
      <c r="H90" s="82"/>
      <c r="I90" s="82"/>
      <c r="J90" s="82"/>
      <c r="K90" s="82"/>
      <c r="L90" s="82"/>
      <c r="M90" s="82"/>
      <c r="N90" s="82"/>
      <c r="O90" s="82"/>
      <c r="P90" s="74"/>
      <c r="Q90" s="75"/>
      <c r="R90" s="75"/>
      <c r="S90" s="75"/>
      <c r="T90" s="75"/>
      <c r="U90" s="75"/>
      <c r="V90" s="75"/>
      <c r="W90" s="75"/>
      <c r="X90" s="75"/>
      <c r="Y90" s="75"/>
      <c r="Z90" s="75"/>
      <c r="AA90" s="75"/>
      <c r="AB90" s="75"/>
      <c r="AC90" s="75"/>
    </row>
    <row r="91" spans="1:29">
      <c r="A91" s="74"/>
      <c r="B91" s="74"/>
      <c r="C91" s="74"/>
      <c r="D91" s="74"/>
      <c r="E91" s="74"/>
      <c r="F91" s="74"/>
      <c r="G91" s="74"/>
      <c r="H91" s="74"/>
      <c r="I91" s="74"/>
      <c r="J91" s="74"/>
      <c r="K91" s="74"/>
      <c r="L91" s="74"/>
      <c r="M91" s="74"/>
      <c r="N91" s="74"/>
      <c r="O91" s="74"/>
      <c r="P91" s="74"/>
      <c r="Q91" s="75"/>
      <c r="R91" s="75"/>
      <c r="S91" s="75"/>
      <c r="T91" s="75"/>
      <c r="U91" s="75"/>
      <c r="V91" s="75"/>
      <c r="W91" s="75"/>
      <c r="X91" s="75"/>
      <c r="Y91" s="75"/>
      <c r="Z91" s="75"/>
      <c r="AA91" s="75"/>
      <c r="AB91" s="75"/>
      <c r="AC91" s="75"/>
    </row>
    <row r="92" spans="1:29">
      <c r="A92" s="74"/>
      <c r="B92" s="74"/>
      <c r="C92" s="74"/>
      <c r="D92" s="74"/>
      <c r="E92" s="74"/>
      <c r="F92" s="74"/>
      <c r="G92" s="74"/>
      <c r="H92" s="74"/>
      <c r="I92" s="74"/>
      <c r="J92" s="74"/>
      <c r="K92" s="74"/>
      <c r="L92" s="74"/>
      <c r="M92" s="74"/>
      <c r="N92" s="74"/>
      <c r="O92" s="74"/>
      <c r="P92" s="74"/>
      <c r="Q92" s="75"/>
      <c r="R92" s="75"/>
      <c r="S92" s="75"/>
      <c r="T92" s="75"/>
      <c r="U92" s="75"/>
      <c r="V92" s="75"/>
      <c r="W92" s="75"/>
      <c r="X92" s="75"/>
      <c r="Y92" s="75"/>
      <c r="Z92" s="75"/>
      <c r="AA92" s="75"/>
      <c r="AB92" s="75"/>
      <c r="AC92" s="75"/>
    </row>
    <row r="93" spans="1:29">
      <c r="A93" s="74"/>
      <c r="B93" s="74"/>
      <c r="C93" s="74"/>
      <c r="D93" s="74"/>
      <c r="E93" s="74"/>
      <c r="F93" s="74"/>
      <c r="G93" s="74"/>
      <c r="H93" s="74"/>
      <c r="I93" s="74"/>
      <c r="J93" s="74"/>
      <c r="K93" s="74"/>
      <c r="L93" s="74"/>
      <c r="M93" s="74"/>
      <c r="N93" s="74"/>
      <c r="O93" s="74"/>
      <c r="P93" s="74"/>
      <c r="Q93" s="75"/>
      <c r="R93" s="75"/>
      <c r="S93" s="75"/>
      <c r="T93" s="75"/>
      <c r="U93" s="75"/>
      <c r="V93" s="75"/>
      <c r="W93" s="75"/>
      <c r="X93" s="75"/>
      <c r="Y93" s="75"/>
      <c r="Z93" s="75"/>
      <c r="AA93" s="75"/>
      <c r="AB93" s="75"/>
      <c r="AC93" s="75"/>
    </row>
    <row r="94" spans="1:29">
      <c r="A94" s="74"/>
      <c r="B94" s="74"/>
      <c r="C94" s="74"/>
      <c r="D94" s="74"/>
      <c r="E94" s="74"/>
      <c r="F94" s="74"/>
      <c r="G94" s="74"/>
      <c r="H94" s="74"/>
      <c r="I94" s="74"/>
      <c r="J94" s="74"/>
      <c r="K94" s="74"/>
      <c r="L94" s="74"/>
      <c r="M94" s="74"/>
      <c r="N94" s="74"/>
      <c r="O94" s="74"/>
      <c r="P94" s="74"/>
      <c r="Q94" s="75"/>
      <c r="R94" s="75"/>
      <c r="S94" s="75"/>
      <c r="T94" s="75"/>
      <c r="U94" s="75"/>
      <c r="V94" s="75"/>
      <c r="W94" s="75"/>
      <c r="X94" s="75"/>
      <c r="Y94" s="75"/>
      <c r="Z94" s="75"/>
      <c r="AA94" s="75"/>
      <c r="AB94" s="75"/>
      <c r="AC94" s="75"/>
    </row>
    <row r="95" spans="1:29">
      <c r="A95" s="74"/>
      <c r="B95" s="74"/>
      <c r="C95" s="74"/>
      <c r="D95" s="74"/>
      <c r="E95" s="74"/>
      <c r="F95" s="74"/>
      <c r="G95" s="74"/>
      <c r="H95" s="74"/>
      <c r="I95" s="74"/>
      <c r="J95" s="74"/>
      <c r="K95" s="74"/>
      <c r="L95" s="74"/>
      <c r="M95" s="74"/>
      <c r="N95" s="74"/>
      <c r="O95" s="74"/>
      <c r="P95" s="74"/>
      <c r="Q95" s="75"/>
      <c r="R95" s="75"/>
      <c r="S95" s="75"/>
      <c r="T95" s="75"/>
      <c r="U95" s="75"/>
      <c r="V95" s="75"/>
      <c r="W95" s="75"/>
      <c r="X95" s="75"/>
      <c r="Y95" s="75"/>
      <c r="Z95" s="75"/>
      <c r="AA95" s="75"/>
      <c r="AB95" s="75"/>
      <c r="AC95" s="75"/>
    </row>
    <row r="96" spans="1:29">
      <c r="A96" s="74"/>
      <c r="B96" s="77" t="s">
        <v>171</v>
      </c>
      <c r="C96" s="74"/>
      <c r="D96" s="74"/>
      <c r="E96" s="74"/>
      <c r="F96" s="74"/>
      <c r="G96" s="74"/>
      <c r="H96" s="74"/>
      <c r="I96" s="74"/>
      <c r="J96" s="74"/>
      <c r="K96" s="74"/>
      <c r="L96" s="74"/>
      <c r="M96" s="74"/>
      <c r="N96" s="74"/>
      <c r="O96" s="74"/>
      <c r="P96" s="74"/>
      <c r="Q96" s="75"/>
      <c r="R96" s="75"/>
      <c r="S96" s="75"/>
      <c r="T96" s="75"/>
      <c r="U96" s="75"/>
      <c r="V96" s="75"/>
      <c r="W96" s="75"/>
      <c r="X96" s="75"/>
      <c r="Y96" s="75"/>
      <c r="Z96" s="75"/>
      <c r="AA96" s="75"/>
      <c r="AB96" s="75"/>
      <c r="AC96" s="75"/>
    </row>
    <row r="97" spans="1:29">
      <c r="A97" s="74"/>
      <c r="B97" s="82" t="s">
        <v>186</v>
      </c>
      <c r="C97" s="82"/>
      <c r="D97" s="82"/>
      <c r="E97" s="82"/>
      <c r="F97" s="82"/>
      <c r="G97" s="82"/>
      <c r="H97" s="82"/>
      <c r="I97" s="82"/>
      <c r="J97" s="82"/>
      <c r="K97" s="82"/>
      <c r="L97" s="82"/>
      <c r="M97" s="82"/>
      <c r="N97" s="82"/>
      <c r="O97" s="82"/>
      <c r="P97" s="74"/>
      <c r="Q97" s="75"/>
      <c r="R97" s="75"/>
      <c r="S97" s="75"/>
      <c r="T97" s="75"/>
      <c r="U97" s="75"/>
      <c r="V97" s="75"/>
      <c r="W97" s="75"/>
      <c r="X97" s="75"/>
      <c r="Y97" s="75"/>
      <c r="Z97" s="75"/>
      <c r="AA97" s="75"/>
      <c r="AB97" s="75"/>
      <c r="AC97" s="75"/>
    </row>
    <row r="98" spans="1:29">
      <c r="A98" s="74"/>
      <c r="B98" s="82"/>
      <c r="C98" s="82"/>
      <c r="D98" s="82"/>
      <c r="E98" s="82"/>
      <c r="F98" s="82"/>
      <c r="G98" s="82"/>
      <c r="H98" s="82"/>
      <c r="I98" s="82"/>
      <c r="J98" s="82"/>
      <c r="K98" s="82"/>
      <c r="L98" s="82"/>
      <c r="M98" s="82"/>
      <c r="N98" s="82"/>
      <c r="O98" s="82"/>
      <c r="P98" s="74"/>
      <c r="Q98" s="75"/>
      <c r="R98" s="75"/>
      <c r="S98" s="75"/>
      <c r="T98" s="75"/>
      <c r="U98" s="75"/>
      <c r="V98" s="75"/>
      <c r="W98" s="75"/>
      <c r="X98" s="75"/>
      <c r="Y98" s="75"/>
      <c r="Z98" s="75"/>
      <c r="AA98" s="75"/>
      <c r="AB98" s="75"/>
      <c r="AC98" s="75"/>
    </row>
    <row r="99" spans="1:29">
      <c r="A99" s="74"/>
      <c r="B99" s="82"/>
      <c r="C99" s="82"/>
      <c r="D99" s="82"/>
      <c r="E99" s="82"/>
      <c r="F99" s="82"/>
      <c r="G99" s="82"/>
      <c r="H99" s="82"/>
      <c r="I99" s="82"/>
      <c r="J99" s="82"/>
      <c r="K99" s="82"/>
      <c r="L99" s="82"/>
      <c r="M99" s="82"/>
      <c r="N99" s="82"/>
      <c r="O99" s="82"/>
      <c r="P99" s="74"/>
      <c r="Q99" s="75"/>
      <c r="R99" s="75"/>
      <c r="S99" s="75"/>
      <c r="T99" s="75"/>
      <c r="U99" s="75"/>
      <c r="V99" s="75"/>
      <c r="W99" s="75"/>
      <c r="X99" s="75"/>
      <c r="Y99" s="75"/>
      <c r="Z99" s="75"/>
      <c r="AA99" s="75"/>
      <c r="AB99" s="75"/>
      <c r="AC99" s="75"/>
    </row>
    <row r="100" spans="1:29">
      <c r="A100" s="74"/>
      <c r="B100" s="82"/>
      <c r="C100" s="82"/>
      <c r="D100" s="82"/>
      <c r="E100" s="82"/>
      <c r="F100" s="82"/>
      <c r="G100" s="82"/>
      <c r="H100" s="82"/>
      <c r="I100" s="82"/>
      <c r="J100" s="82"/>
      <c r="K100" s="82"/>
      <c r="L100" s="82"/>
      <c r="M100" s="82"/>
      <c r="N100" s="82"/>
      <c r="O100" s="82"/>
      <c r="P100" s="74"/>
      <c r="Q100" s="75"/>
      <c r="R100" s="75"/>
      <c r="S100" s="75"/>
      <c r="T100" s="75"/>
      <c r="U100" s="75"/>
      <c r="V100" s="75"/>
      <c r="W100" s="75"/>
      <c r="X100" s="75"/>
      <c r="Y100" s="75"/>
      <c r="Z100" s="75"/>
      <c r="AA100" s="75"/>
      <c r="AB100" s="75"/>
      <c r="AC100" s="75"/>
    </row>
    <row r="101" spans="1:29">
      <c r="A101" s="74"/>
      <c r="B101" s="82"/>
      <c r="C101" s="82"/>
      <c r="D101" s="82"/>
      <c r="E101" s="82"/>
      <c r="F101" s="82"/>
      <c r="G101" s="82"/>
      <c r="H101" s="82"/>
      <c r="I101" s="82"/>
      <c r="J101" s="82"/>
      <c r="K101" s="82"/>
      <c r="L101" s="82"/>
      <c r="M101" s="82"/>
      <c r="N101" s="82"/>
      <c r="O101" s="82"/>
      <c r="P101" s="74"/>
      <c r="Q101" s="75"/>
      <c r="R101" s="75"/>
      <c r="S101" s="75"/>
      <c r="T101" s="75"/>
      <c r="U101" s="75"/>
      <c r="V101" s="75"/>
      <c r="W101" s="75"/>
      <c r="X101" s="75"/>
      <c r="Y101" s="75"/>
      <c r="Z101" s="75"/>
      <c r="AA101" s="75"/>
      <c r="AB101" s="75"/>
      <c r="AC101" s="75"/>
    </row>
    <row r="102" spans="1:29">
      <c r="A102" s="74"/>
      <c r="B102" s="74"/>
      <c r="C102" s="74"/>
      <c r="D102" s="74"/>
      <c r="E102" s="74"/>
      <c r="F102" s="74"/>
      <c r="G102" s="74"/>
      <c r="H102" s="74"/>
      <c r="I102" s="74"/>
      <c r="J102" s="74"/>
      <c r="K102" s="74"/>
      <c r="L102" s="74"/>
      <c r="M102" s="74"/>
      <c r="N102" s="74"/>
      <c r="O102" s="74"/>
      <c r="P102" s="74"/>
      <c r="Q102" s="75"/>
      <c r="R102" s="75"/>
      <c r="S102" s="75"/>
      <c r="T102" s="75"/>
      <c r="U102" s="75"/>
      <c r="V102" s="75"/>
      <c r="W102" s="75"/>
      <c r="X102" s="75"/>
      <c r="Y102" s="75"/>
      <c r="Z102" s="75"/>
      <c r="AA102" s="75"/>
      <c r="AB102" s="75"/>
      <c r="AC102" s="75"/>
    </row>
    <row r="103" spans="1:29">
      <c r="A103" s="74"/>
      <c r="B103" s="74"/>
      <c r="C103" s="74"/>
      <c r="D103" s="74"/>
      <c r="E103" s="74"/>
      <c r="F103" s="74"/>
      <c r="G103" s="74"/>
      <c r="H103" s="74"/>
      <c r="I103" s="74"/>
      <c r="J103" s="74"/>
      <c r="K103" s="74"/>
      <c r="L103" s="74"/>
      <c r="M103" s="74"/>
      <c r="N103" s="74"/>
      <c r="O103" s="74"/>
      <c r="P103" s="74"/>
      <c r="Q103" s="75"/>
      <c r="R103" s="75"/>
      <c r="S103" s="75"/>
      <c r="T103" s="75"/>
      <c r="U103" s="75"/>
      <c r="V103" s="75"/>
      <c r="W103" s="75"/>
      <c r="X103" s="75"/>
      <c r="Y103" s="75"/>
      <c r="Z103" s="75"/>
      <c r="AA103" s="75"/>
      <c r="AB103" s="75"/>
      <c r="AC103" s="75"/>
    </row>
    <row r="104" spans="1:29">
      <c r="A104" s="74"/>
      <c r="B104" s="74"/>
      <c r="C104" s="74"/>
      <c r="D104" s="74"/>
      <c r="E104" s="74"/>
      <c r="F104" s="74"/>
      <c r="G104" s="74"/>
      <c r="H104" s="74"/>
      <c r="I104" s="74"/>
      <c r="J104" s="74"/>
      <c r="K104" s="74"/>
      <c r="L104" s="74"/>
      <c r="M104" s="74"/>
      <c r="N104" s="74"/>
      <c r="O104" s="74"/>
      <c r="P104" s="74"/>
      <c r="Q104" s="75"/>
      <c r="R104" s="75"/>
      <c r="S104" s="75"/>
      <c r="T104" s="75"/>
      <c r="U104" s="75"/>
      <c r="V104" s="75"/>
      <c r="W104" s="75"/>
      <c r="X104" s="75"/>
      <c r="Y104" s="75"/>
      <c r="Z104" s="75"/>
      <c r="AA104" s="75"/>
      <c r="AB104" s="75"/>
      <c r="AC104" s="75"/>
    </row>
    <row r="105" spans="1:29">
      <c r="A105" s="74"/>
      <c r="B105" s="74"/>
      <c r="C105" s="74"/>
      <c r="D105" s="74"/>
      <c r="E105" s="74"/>
      <c r="F105" s="74"/>
      <c r="G105" s="74"/>
      <c r="H105" s="74"/>
      <c r="I105" s="74"/>
      <c r="J105" s="74"/>
      <c r="K105" s="74"/>
      <c r="L105" s="74"/>
      <c r="M105" s="74"/>
      <c r="N105" s="74"/>
      <c r="O105" s="74"/>
      <c r="P105" s="74"/>
      <c r="Q105" s="75"/>
      <c r="R105" s="75"/>
      <c r="S105" s="75"/>
      <c r="T105" s="75"/>
      <c r="U105" s="75"/>
      <c r="V105" s="75"/>
      <c r="W105" s="75"/>
      <c r="X105" s="75"/>
      <c r="Y105" s="75"/>
      <c r="Z105" s="75"/>
      <c r="AA105" s="75"/>
      <c r="AB105" s="75"/>
      <c r="AC105" s="75"/>
    </row>
    <row r="106" spans="1:29">
      <c r="A106" s="74"/>
      <c r="B106" s="74"/>
      <c r="C106" s="74"/>
      <c r="D106" s="74"/>
      <c r="E106" s="74"/>
      <c r="F106" s="74"/>
      <c r="G106" s="74"/>
      <c r="H106" s="74"/>
      <c r="I106" s="74"/>
      <c r="J106" s="74"/>
      <c r="K106" s="74"/>
      <c r="L106" s="74"/>
      <c r="M106" s="74"/>
      <c r="N106" s="74"/>
      <c r="O106" s="74"/>
      <c r="P106" s="74"/>
      <c r="Q106" s="75"/>
      <c r="R106" s="75"/>
      <c r="S106" s="75"/>
      <c r="T106" s="75"/>
      <c r="U106" s="75"/>
      <c r="V106" s="75"/>
      <c r="W106" s="75"/>
      <c r="X106" s="75"/>
      <c r="Y106" s="75"/>
      <c r="Z106" s="75"/>
      <c r="AA106" s="75"/>
      <c r="AB106" s="75"/>
      <c r="AC106" s="75"/>
    </row>
    <row r="107" spans="1:29">
      <c r="A107" s="74"/>
      <c r="B107" s="74"/>
      <c r="C107" s="74"/>
      <c r="D107" s="74"/>
      <c r="E107" s="74"/>
      <c r="F107" s="74"/>
      <c r="G107" s="74"/>
      <c r="H107" s="74"/>
      <c r="I107" s="74"/>
      <c r="J107" s="74"/>
      <c r="K107" s="74"/>
      <c r="L107" s="74"/>
      <c r="M107" s="74"/>
      <c r="N107" s="74"/>
      <c r="O107" s="74"/>
      <c r="P107" s="74"/>
      <c r="Q107" s="75"/>
      <c r="R107" s="75"/>
      <c r="S107" s="75"/>
      <c r="T107" s="75"/>
      <c r="U107" s="75"/>
      <c r="V107" s="75"/>
      <c r="W107" s="75"/>
      <c r="X107" s="75"/>
      <c r="Y107" s="75"/>
      <c r="Z107" s="75"/>
      <c r="AA107" s="75"/>
      <c r="AB107" s="75"/>
      <c r="AC107" s="75"/>
    </row>
    <row r="108" spans="1:29">
      <c r="A108" s="74"/>
      <c r="B108" s="74"/>
      <c r="C108" s="74"/>
      <c r="D108" s="74"/>
      <c r="E108" s="74"/>
      <c r="F108" s="74"/>
      <c r="G108" s="74"/>
      <c r="H108" s="74"/>
      <c r="I108" s="74"/>
      <c r="J108" s="74"/>
      <c r="K108" s="74"/>
      <c r="L108" s="74"/>
      <c r="M108" s="74"/>
      <c r="N108" s="74"/>
      <c r="O108" s="74"/>
      <c r="P108" s="74"/>
      <c r="Q108" s="75"/>
      <c r="R108" s="75"/>
      <c r="S108" s="75"/>
      <c r="T108" s="75"/>
      <c r="U108" s="75"/>
      <c r="V108" s="75"/>
      <c r="W108" s="75"/>
      <c r="X108" s="75"/>
      <c r="Y108" s="75"/>
      <c r="Z108" s="75"/>
      <c r="AA108" s="75"/>
      <c r="AB108" s="75"/>
      <c r="AC108" s="75"/>
    </row>
    <row r="109" spans="1:29">
      <c r="A109" s="74"/>
      <c r="B109" s="77" t="s">
        <v>170</v>
      </c>
      <c r="C109" s="74"/>
      <c r="D109" s="74"/>
      <c r="E109" s="74"/>
      <c r="F109" s="74"/>
      <c r="G109" s="74"/>
      <c r="H109" s="74"/>
      <c r="I109" s="74"/>
      <c r="J109" s="74"/>
      <c r="K109" s="74"/>
      <c r="L109" s="74"/>
      <c r="M109" s="74"/>
      <c r="N109" s="74"/>
      <c r="O109" s="74"/>
      <c r="P109" s="74"/>
      <c r="Q109" s="75"/>
      <c r="R109" s="75"/>
      <c r="S109" s="75"/>
      <c r="T109" s="75"/>
      <c r="U109" s="75"/>
      <c r="V109" s="75"/>
      <c r="W109" s="75"/>
      <c r="X109" s="75"/>
      <c r="Y109" s="75"/>
      <c r="Z109" s="75"/>
      <c r="AA109" s="75"/>
      <c r="AB109" s="75"/>
      <c r="AC109" s="75"/>
    </row>
    <row r="110" spans="1:29">
      <c r="A110" s="74"/>
      <c r="B110" s="74" t="s">
        <v>182</v>
      </c>
      <c r="C110" s="74"/>
      <c r="D110" s="74"/>
      <c r="E110" s="74"/>
      <c r="F110" s="74"/>
      <c r="G110" s="74"/>
      <c r="H110" s="74"/>
      <c r="I110" s="74"/>
      <c r="J110" s="74"/>
      <c r="K110" s="74"/>
      <c r="L110" s="74"/>
      <c r="M110" s="74"/>
      <c r="N110" s="74"/>
      <c r="O110" s="74"/>
      <c r="P110" s="74"/>
      <c r="Q110" s="75"/>
      <c r="R110" s="75"/>
      <c r="S110" s="75"/>
      <c r="T110" s="75"/>
      <c r="U110" s="75"/>
      <c r="V110" s="75"/>
      <c r="W110" s="75"/>
      <c r="X110" s="75"/>
      <c r="Y110" s="75"/>
      <c r="Z110" s="75"/>
      <c r="AA110" s="75"/>
      <c r="AB110" s="75"/>
      <c r="AC110" s="75"/>
    </row>
    <row r="111" spans="1:29">
      <c r="A111" s="74"/>
      <c r="C111" s="74"/>
      <c r="D111" s="74"/>
      <c r="E111" s="74"/>
      <c r="F111" s="74"/>
      <c r="G111" s="74"/>
      <c r="H111" s="74"/>
      <c r="I111" s="74"/>
      <c r="J111" s="74"/>
      <c r="K111" s="74"/>
      <c r="L111" s="74"/>
      <c r="M111" s="74"/>
      <c r="N111" s="74"/>
      <c r="O111" s="74"/>
      <c r="P111" s="74"/>
      <c r="Q111" s="75"/>
      <c r="R111" s="75"/>
      <c r="S111" s="75"/>
      <c r="T111" s="75"/>
      <c r="U111" s="75"/>
      <c r="V111" s="75"/>
      <c r="W111" s="75"/>
      <c r="X111" s="75"/>
      <c r="Y111" s="75"/>
      <c r="Z111" s="75"/>
      <c r="AA111" s="75"/>
      <c r="AB111" s="75"/>
      <c r="AC111" s="75"/>
    </row>
    <row r="112" spans="1:29" ht="17" customHeight="1">
      <c r="A112" s="74"/>
      <c r="B112" s="74" t="s">
        <v>166</v>
      </c>
      <c r="C112" s="74"/>
      <c r="D112" s="74"/>
      <c r="E112" s="74"/>
      <c r="F112" s="74"/>
      <c r="G112" s="74"/>
      <c r="H112" s="74"/>
      <c r="I112" s="74"/>
      <c r="J112" s="74"/>
      <c r="K112" s="74"/>
      <c r="L112" s="74"/>
      <c r="M112" s="74"/>
      <c r="N112" s="74"/>
      <c r="O112" s="74"/>
      <c r="P112" s="74"/>
      <c r="Q112" s="75"/>
      <c r="R112" s="75"/>
      <c r="S112" s="75"/>
      <c r="T112" s="75"/>
      <c r="U112" s="75"/>
      <c r="V112" s="75"/>
      <c r="W112" s="75"/>
      <c r="X112" s="75"/>
      <c r="Y112" s="75"/>
      <c r="Z112" s="75"/>
      <c r="AA112" s="75"/>
      <c r="AB112" s="75"/>
      <c r="AC112" s="75"/>
    </row>
    <row r="113" spans="1:29" ht="17" customHeight="1">
      <c r="A113" s="74"/>
      <c r="B113" s="74"/>
      <c r="C113" s="74"/>
      <c r="D113" s="74"/>
      <c r="E113" s="74"/>
      <c r="F113" s="74"/>
      <c r="G113" s="74"/>
      <c r="H113" s="74"/>
      <c r="I113" s="74"/>
      <c r="J113" s="74"/>
      <c r="K113" s="74"/>
      <c r="L113" s="74"/>
      <c r="M113" s="74"/>
      <c r="N113" s="74"/>
      <c r="O113" s="74"/>
      <c r="P113" s="74"/>
      <c r="Q113" s="75"/>
      <c r="R113" s="75"/>
      <c r="S113" s="75"/>
      <c r="T113" s="75"/>
      <c r="U113" s="75"/>
      <c r="V113" s="75"/>
      <c r="W113" s="75"/>
      <c r="X113" s="75"/>
      <c r="Y113" s="75"/>
      <c r="Z113" s="75"/>
      <c r="AA113" s="75"/>
      <c r="AB113" s="75"/>
      <c r="AC113" s="75"/>
    </row>
    <row r="114" spans="1:29">
      <c r="A114" s="75"/>
      <c r="B114" s="75"/>
      <c r="C114" s="75"/>
      <c r="D114" s="75"/>
      <c r="E114" s="75"/>
      <c r="F114" s="75"/>
      <c r="G114" s="75"/>
      <c r="H114" s="75"/>
      <c r="I114" s="75"/>
      <c r="J114" s="75"/>
      <c r="K114" s="75"/>
      <c r="L114" s="75"/>
      <c r="M114" s="75"/>
      <c r="N114" s="75"/>
      <c r="O114" s="75"/>
      <c r="P114" s="75"/>
      <c r="Q114" s="75"/>
      <c r="R114" s="75"/>
      <c r="S114" s="75"/>
      <c r="T114" s="75"/>
      <c r="U114" s="75"/>
      <c r="V114" s="75"/>
      <c r="W114" s="75"/>
      <c r="X114" s="75"/>
      <c r="Y114" s="75"/>
      <c r="Z114" s="75"/>
      <c r="AA114" s="75"/>
      <c r="AB114" s="75"/>
      <c r="AC114" s="75"/>
    </row>
    <row r="115" spans="1:29">
      <c r="A115" s="75"/>
      <c r="B115" s="75"/>
      <c r="C115" s="75"/>
      <c r="D115" s="75"/>
      <c r="E115" s="75"/>
      <c r="F115" s="75"/>
      <c r="G115" s="75"/>
      <c r="H115" s="75"/>
      <c r="I115" s="75"/>
      <c r="J115" s="75"/>
      <c r="K115" s="75"/>
      <c r="L115" s="75"/>
      <c r="M115" s="75"/>
      <c r="N115" s="75"/>
      <c r="O115" s="75"/>
      <c r="P115" s="75"/>
      <c r="Q115" s="75"/>
      <c r="R115" s="75"/>
      <c r="S115" s="75"/>
      <c r="T115" s="75"/>
      <c r="U115" s="75"/>
      <c r="V115" s="75"/>
      <c r="W115" s="75"/>
      <c r="X115" s="75"/>
      <c r="Y115" s="75"/>
      <c r="Z115" s="75"/>
      <c r="AA115" s="75"/>
      <c r="AB115" s="75"/>
      <c r="AC115" s="75"/>
    </row>
    <row r="116" spans="1:29">
      <c r="A116" s="75"/>
      <c r="B116" s="75"/>
      <c r="C116" s="75"/>
      <c r="D116" s="75"/>
      <c r="E116" s="75"/>
      <c r="F116" s="75"/>
      <c r="G116" s="75"/>
      <c r="H116" s="75"/>
      <c r="I116" s="75"/>
      <c r="J116" s="75"/>
      <c r="K116" s="75"/>
      <c r="L116" s="75"/>
      <c r="M116" s="75"/>
      <c r="N116" s="75"/>
      <c r="O116" s="75"/>
      <c r="P116" s="75"/>
      <c r="Q116" s="75"/>
      <c r="R116" s="75"/>
      <c r="S116" s="75"/>
      <c r="T116" s="75"/>
      <c r="U116" s="75"/>
      <c r="V116" s="75"/>
      <c r="W116" s="75"/>
      <c r="X116" s="75"/>
      <c r="Y116" s="75"/>
      <c r="Z116" s="75"/>
      <c r="AA116" s="75"/>
      <c r="AB116" s="75"/>
      <c r="AC116" s="75"/>
    </row>
    <row r="117" spans="1:29">
      <c r="A117" s="75"/>
      <c r="B117" s="75"/>
      <c r="C117" s="75"/>
      <c r="D117" s="75"/>
      <c r="E117" s="75"/>
      <c r="F117" s="75"/>
      <c r="G117" s="75"/>
      <c r="H117" s="75"/>
      <c r="I117" s="75"/>
      <c r="J117" s="75"/>
      <c r="K117" s="75"/>
      <c r="L117" s="75"/>
      <c r="M117" s="75"/>
      <c r="N117" s="75"/>
      <c r="O117" s="75"/>
      <c r="P117" s="75"/>
      <c r="Q117" s="75"/>
      <c r="R117" s="75"/>
      <c r="S117" s="75"/>
      <c r="T117" s="75"/>
      <c r="U117" s="75"/>
      <c r="V117" s="75"/>
      <c r="W117" s="75"/>
      <c r="X117" s="75"/>
      <c r="Y117" s="75"/>
      <c r="Z117" s="75"/>
      <c r="AA117" s="75"/>
      <c r="AB117" s="75"/>
      <c r="AC117" s="75"/>
    </row>
    <row r="118" spans="1:29">
      <c r="A118" s="75"/>
      <c r="B118" s="75"/>
      <c r="C118" s="75"/>
      <c r="D118" s="75"/>
      <c r="E118" s="75"/>
      <c r="F118" s="75"/>
      <c r="G118" s="75"/>
      <c r="H118" s="75"/>
      <c r="I118" s="75"/>
      <c r="J118" s="75"/>
      <c r="K118" s="75"/>
      <c r="L118" s="75"/>
      <c r="M118" s="75"/>
      <c r="N118" s="75"/>
      <c r="O118" s="75"/>
      <c r="P118" s="75"/>
      <c r="Q118" s="75"/>
      <c r="R118" s="75"/>
      <c r="S118" s="75"/>
      <c r="T118" s="75"/>
      <c r="U118" s="75"/>
      <c r="V118" s="75"/>
      <c r="W118" s="75"/>
      <c r="X118" s="75"/>
      <c r="Y118" s="75"/>
      <c r="Z118" s="75"/>
      <c r="AA118" s="75"/>
      <c r="AB118" s="75"/>
      <c r="AC118" s="75"/>
    </row>
    <row r="119" spans="1:29">
      <c r="A119" s="75"/>
      <c r="B119" s="75"/>
      <c r="C119" s="75"/>
      <c r="D119" s="75"/>
      <c r="E119" s="75"/>
      <c r="F119" s="75"/>
      <c r="G119" s="75"/>
      <c r="H119" s="75"/>
      <c r="I119" s="75"/>
      <c r="J119" s="75"/>
      <c r="K119" s="75"/>
      <c r="L119" s="75"/>
      <c r="M119" s="75"/>
      <c r="N119" s="75"/>
      <c r="O119" s="75"/>
      <c r="P119" s="75"/>
      <c r="Q119" s="75"/>
      <c r="R119" s="75"/>
      <c r="S119" s="75"/>
      <c r="T119" s="75"/>
      <c r="U119" s="75"/>
      <c r="V119" s="75"/>
      <c r="W119" s="75"/>
      <c r="X119" s="75"/>
      <c r="Y119" s="75"/>
      <c r="Z119" s="75"/>
      <c r="AA119" s="75"/>
      <c r="AB119" s="75"/>
      <c r="AC119" s="75"/>
    </row>
    <row r="120" spans="1:29">
      <c r="A120" s="75"/>
      <c r="B120" s="75"/>
      <c r="C120" s="75"/>
      <c r="D120" s="75"/>
      <c r="E120" s="75"/>
      <c r="F120" s="75"/>
      <c r="G120" s="75"/>
      <c r="H120" s="75"/>
      <c r="I120" s="75"/>
      <c r="J120" s="75"/>
      <c r="K120" s="75"/>
      <c r="L120" s="75"/>
      <c r="M120" s="75"/>
      <c r="N120" s="75"/>
      <c r="O120" s="75"/>
      <c r="P120" s="75"/>
      <c r="Q120" s="75"/>
      <c r="R120" s="75"/>
      <c r="S120" s="75"/>
      <c r="T120" s="75"/>
      <c r="U120" s="75"/>
      <c r="V120" s="75"/>
      <c r="W120" s="75"/>
      <c r="X120" s="75"/>
      <c r="Y120" s="75"/>
      <c r="Z120" s="75"/>
      <c r="AA120" s="75"/>
      <c r="AB120" s="75"/>
      <c r="AC120" s="75"/>
    </row>
    <row r="121" spans="1:29">
      <c r="A121" s="75"/>
      <c r="B121" s="75"/>
      <c r="C121" s="75"/>
      <c r="D121" s="75"/>
      <c r="E121" s="75"/>
      <c r="F121" s="75"/>
      <c r="G121" s="75"/>
      <c r="H121" s="75"/>
      <c r="I121" s="75"/>
      <c r="J121" s="75"/>
      <c r="K121" s="75"/>
      <c r="L121" s="75"/>
      <c r="M121" s="75"/>
      <c r="N121" s="75"/>
      <c r="O121" s="75"/>
      <c r="P121" s="75"/>
      <c r="Q121" s="75"/>
      <c r="R121" s="75"/>
      <c r="S121" s="75"/>
      <c r="T121" s="75"/>
      <c r="U121" s="75"/>
      <c r="V121" s="75"/>
      <c r="W121" s="75"/>
      <c r="X121" s="75"/>
      <c r="Y121" s="75"/>
      <c r="Z121" s="75"/>
      <c r="AA121" s="75"/>
      <c r="AB121" s="75"/>
      <c r="AC121" s="75"/>
    </row>
    <row r="122" spans="1:29">
      <c r="A122" s="75"/>
      <c r="B122" s="75"/>
      <c r="C122" s="75"/>
      <c r="D122" s="75"/>
      <c r="E122" s="75"/>
      <c r="F122" s="75"/>
      <c r="G122" s="75"/>
      <c r="H122" s="75"/>
      <c r="I122" s="75"/>
      <c r="J122" s="75"/>
      <c r="K122" s="75"/>
      <c r="L122" s="75"/>
      <c r="M122" s="75"/>
      <c r="N122" s="75"/>
      <c r="O122" s="75"/>
      <c r="P122" s="75"/>
      <c r="Q122" s="75"/>
      <c r="R122" s="75"/>
      <c r="S122" s="75"/>
      <c r="T122" s="75"/>
      <c r="U122" s="75"/>
      <c r="V122" s="75"/>
      <c r="W122" s="75"/>
      <c r="X122" s="75"/>
      <c r="Y122" s="75"/>
      <c r="Z122" s="75"/>
      <c r="AA122" s="75"/>
      <c r="AB122" s="75"/>
      <c r="AC122" s="75"/>
    </row>
    <row r="123" spans="1:29">
      <c r="A123" s="75"/>
      <c r="B123" s="75"/>
      <c r="C123" s="75"/>
      <c r="D123" s="75"/>
      <c r="E123" s="75"/>
      <c r="F123" s="75"/>
      <c r="G123" s="75"/>
      <c r="H123" s="75"/>
      <c r="I123" s="75"/>
      <c r="J123" s="75"/>
      <c r="K123" s="75"/>
      <c r="L123" s="75"/>
      <c r="M123" s="75"/>
      <c r="N123" s="75"/>
      <c r="O123" s="75"/>
      <c r="P123" s="75"/>
      <c r="Q123" s="75"/>
      <c r="R123" s="75"/>
      <c r="S123" s="75"/>
      <c r="T123" s="75"/>
      <c r="U123" s="75"/>
      <c r="V123" s="75"/>
      <c r="W123" s="75"/>
      <c r="X123" s="75"/>
      <c r="Y123" s="75"/>
      <c r="Z123" s="75"/>
      <c r="AA123" s="75"/>
      <c r="AB123" s="75"/>
      <c r="AC123" s="75"/>
    </row>
    <row r="124" spans="1:29">
      <c r="A124" s="75"/>
      <c r="B124" s="75"/>
      <c r="C124" s="75"/>
      <c r="D124" s="75"/>
      <c r="E124" s="75"/>
      <c r="F124" s="75"/>
      <c r="G124" s="75"/>
      <c r="H124" s="75"/>
      <c r="I124" s="75"/>
      <c r="J124" s="75"/>
      <c r="K124" s="75"/>
      <c r="L124" s="75"/>
      <c r="M124" s="75"/>
      <c r="N124" s="75"/>
      <c r="O124" s="75"/>
      <c r="P124" s="75"/>
      <c r="Q124" s="75"/>
      <c r="R124" s="75"/>
      <c r="S124" s="75"/>
      <c r="T124" s="75"/>
      <c r="U124" s="75"/>
      <c r="V124" s="75"/>
      <c r="W124" s="75"/>
      <c r="X124" s="75"/>
      <c r="Y124" s="75"/>
      <c r="Z124" s="75"/>
      <c r="AA124" s="75"/>
      <c r="AB124" s="75"/>
      <c r="AC124" s="75"/>
    </row>
    <row r="125" spans="1:29">
      <c r="A125" s="75"/>
      <c r="B125" s="75"/>
      <c r="C125" s="75"/>
      <c r="D125" s="75"/>
      <c r="E125" s="75"/>
      <c r="F125" s="75"/>
      <c r="G125" s="75"/>
      <c r="H125" s="75"/>
      <c r="I125" s="75"/>
      <c r="J125" s="75"/>
      <c r="K125" s="75"/>
      <c r="L125" s="75"/>
      <c r="M125" s="75"/>
      <c r="N125" s="75"/>
      <c r="O125" s="75"/>
      <c r="P125" s="75"/>
      <c r="Q125" s="75"/>
      <c r="R125" s="75"/>
      <c r="S125" s="75"/>
      <c r="T125" s="75"/>
      <c r="U125" s="75"/>
      <c r="V125" s="75"/>
      <c r="W125" s="75"/>
      <c r="X125" s="75"/>
      <c r="Y125" s="75"/>
      <c r="Z125" s="75"/>
      <c r="AA125" s="75"/>
      <c r="AB125" s="75"/>
      <c r="AC125" s="75"/>
    </row>
    <row r="126" spans="1:29">
      <c r="A126" s="75"/>
      <c r="B126" s="75"/>
      <c r="C126" s="75"/>
      <c r="D126" s="75"/>
      <c r="E126" s="75"/>
      <c r="F126" s="75"/>
      <c r="G126" s="75"/>
      <c r="H126" s="75"/>
      <c r="I126" s="75"/>
      <c r="J126" s="75"/>
      <c r="K126" s="75"/>
      <c r="L126" s="75"/>
      <c r="M126" s="75"/>
      <c r="N126" s="75"/>
      <c r="O126" s="75"/>
      <c r="P126" s="75"/>
      <c r="Q126" s="75"/>
      <c r="R126" s="75"/>
      <c r="S126" s="75"/>
      <c r="T126" s="75"/>
      <c r="U126" s="75"/>
      <c r="V126" s="75"/>
      <c r="W126" s="75"/>
      <c r="X126" s="75"/>
      <c r="Y126" s="75"/>
      <c r="Z126" s="75"/>
      <c r="AA126" s="75"/>
      <c r="AB126" s="75"/>
      <c r="AC126" s="75"/>
    </row>
    <row r="127" spans="1:29">
      <c r="A127" s="75"/>
      <c r="B127" s="75"/>
      <c r="C127" s="75"/>
      <c r="D127" s="75"/>
      <c r="E127" s="75"/>
      <c r="F127" s="75"/>
      <c r="G127" s="75"/>
      <c r="H127" s="75"/>
      <c r="I127" s="75"/>
      <c r="J127" s="75"/>
      <c r="K127" s="75"/>
      <c r="L127" s="75"/>
      <c r="M127" s="75"/>
      <c r="N127" s="75"/>
      <c r="O127" s="75"/>
      <c r="P127" s="75"/>
      <c r="Q127" s="75"/>
      <c r="R127" s="75"/>
      <c r="S127" s="75"/>
      <c r="T127" s="75"/>
      <c r="U127" s="75"/>
      <c r="V127" s="75"/>
      <c r="W127" s="75"/>
      <c r="X127" s="75"/>
      <c r="Y127" s="75"/>
      <c r="Z127" s="75"/>
      <c r="AA127" s="75"/>
      <c r="AB127" s="75"/>
      <c r="AC127" s="75"/>
    </row>
    <row r="128" spans="1:29">
      <c r="A128" s="75"/>
      <c r="B128" s="75"/>
      <c r="C128" s="75"/>
      <c r="D128" s="75"/>
      <c r="E128" s="75"/>
      <c r="F128" s="75"/>
      <c r="G128" s="75"/>
      <c r="H128" s="75"/>
      <c r="I128" s="75"/>
      <c r="J128" s="75"/>
      <c r="K128" s="75"/>
      <c r="L128" s="75"/>
      <c r="M128" s="75"/>
      <c r="N128" s="75"/>
      <c r="O128" s="75"/>
      <c r="P128" s="75"/>
      <c r="Q128" s="75"/>
      <c r="R128" s="75"/>
      <c r="S128" s="75"/>
      <c r="T128" s="75"/>
      <c r="U128" s="75"/>
      <c r="V128" s="75"/>
      <c r="W128" s="75"/>
      <c r="X128" s="75"/>
      <c r="Y128" s="75"/>
      <c r="Z128" s="75"/>
      <c r="AA128" s="75"/>
      <c r="AB128" s="75"/>
      <c r="AC128" s="75"/>
    </row>
    <row r="129" spans="1:29">
      <c r="A129" s="75"/>
      <c r="B129" s="75"/>
      <c r="C129" s="75"/>
      <c r="D129" s="75"/>
      <c r="E129" s="75"/>
      <c r="F129" s="75"/>
      <c r="G129" s="75"/>
      <c r="H129" s="75"/>
      <c r="I129" s="75"/>
      <c r="J129" s="75"/>
      <c r="K129" s="75"/>
      <c r="L129" s="75"/>
      <c r="M129" s="75"/>
      <c r="N129" s="75"/>
      <c r="O129" s="75"/>
      <c r="P129" s="75"/>
      <c r="Q129" s="75"/>
      <c r="R129" s="75"/>
      <c r="S129" s="75"/>
      <c r="T129" s="75"/>
      <c r="U129" s="75"/>
      <c r="V129" s="75"/>
      <c r="W129" s="75"/>
      <c r="X129" s="75"/>
      <c r="Y129" s="75"/>
      <c r="Z129" s="75"/>
      <c r="AA129" s="75"/>
      <c r="AB129" s="75"/>
      <c r="AC129" s="75"/>
    </row>
    <row r="130" spans="1:29">
      <c r="A130" s="75"/>
      <c r="B130" s="75"/>
      <c r="C130" s="75"/>
      <c r="D130" s="75"/>
      <c r="E130" s="75"/>
      <c r="F130" s="75"/>
      <c r="G130" s="75"/>
      <c r="H130" s="75"/>
      <c r="I130" s="75"/>
      <c r="J130" s="75"/>
      <c r="K130" s="75"/>
      <c r="L130" s="75"/>
      <c r="M130" s="75"/>
      <c r="N130" s="75"/>
      <c r="O130" s="75"/>
      <c r="P130" s="75"/>
      <c r="Q130" s="75"/>
      <c r="R130" s="75"/>
      <c r="S130" s="75"/>
      <c r="T130" s="75"/>
      <c r="U130" s="75"/>
      <c r="V130" s="75"/>
      <c r="W130" s="75"/>
      <c r="X130" s="75"/>
      <c r="Y130" s="75"/>
      <c r="Z130" s="75"/>
      <c r="AA130" s="75"/>
      <c r="AB130" s="75"/>
      <c r="AC130" s="75"/>
    </row>
    <row r="131" spans="1:29">
      <c r="A131" s="75"/>
      <c r="B131" s="75"/>
      <c r="C131" s="75"/>
      <c r="D131" s="75"/>
      <c r="E131" s="75"/>
      <c r="F131" s="75"/>
      <c r="G131" s="75"/>
      <c r="H131" s="75"/>
      <c r="I131" s="75"/>
      <c r="J131" s="75"/>
      <c r="K131" s="75"/>
      <c r="L131" s="75"/>
      <c r="M131" s="75"/>
      <c r="N131" s="75"/>
      <c r="O131" s="75"/>
      <c r="P131" s="75"/>
      <c r="Q131" s="75"/>
      <c r="R131" s="75"/>
      <c r="S131" s="75"/>
      <c r="T131" s="75"/>
      <c r="U131" s="75"/>
      <c r="V131" s="75"/>
      <c r="W131" s="75"/>
      <c r="X131" s="75"/>
      <c r="Y131" s="75"/>
      <c r="Z131" s="75"/>
      <c r="AA131" s="75"/>
      <c r="AB131" s="75"/>
      <c r="AC131" s="75"/>
    </row>
    <row r="132" spans="1:29">
      <c r="A132" s="75"/>
      <c r="B132" s="75"/>
      <c r="C132" s="75"/>
      <c r="D132" s="75"/>
      <c r="E132" s="75"/>
      <c r="F132" s="75"/>
      <c r="G132" s="75"/>
      <c r="H132" s="75"/>
      <c r="I132" s="75"/>
      <c r="J132" s="75"/>
      <c r="K132" s="75"/>
      <c r="L132" s="75"/>
      <c r="M132" s="75"/>
      <c r="N132" s="75"/>
      <c r="O132" s="75"/>
      <c r="P132" s="75"/>
      <c r="Q132" s="75"/>
      <c r="R132" s="75"/>
      <c r="S132" s="75"/>
      <c r="T132" s="75"/>
      <c r="U132" s="75"/>
      <c r="V132" s="75"/>
      <c r="W132" s="75"/>
      <c r="X132" s="75"/>
      <c r="Y132" s="75"/>
      <c r="Z132" s="75"/>
      <c r="AA132" s="75"/>
      <c r="AB132" s="75"/>
      <c r="AC132" s="75"/>
    </row>
    <row r="133" spans="1:29">
      <c r="A133" s="75"/>
      <c r="B133" s="75"/>
      <c r="C133" s="75"/>
      <c r="D133" s="75"/>
      <c r="E133" s="75"/>
      <c r="F133" s="75"/>
      <c r="G133" s="75"/>
      <c r="H133" s="75"/>
      <c r="I133" s="75"/>
      <c r="J133" s="75"/>
      <c r="K133" s="75"/>
      <c r="L133" s="75"/>
      <c r="M133" s="75"/>
      <c r="N133" s="75"/>
      <c r="O133" s="75"/>
      <c r="P133" s="75"/>
      <c r="Q133" s="75"/>
      <c r="R133" s="75"/>
      <c r="S133" s="75"/>
      <c r="T133" s="75"/>
      <c r="U133" s="75"/>
      <c r="V133" s="75"/>
      <c r="W133" s="75"/>
      <c r="X133" s="75"/>
      <c r="Y133" s="75"/>
      <c r="Z133" s="75"/>
      <c r="AA133" s="75"/>
      <c r="AB133" s="75"/>
      <c r="AC133" s="75"/>
    </row>
    <row r="134" spans="1:29">
      <c r="A134" s="75"/>
      <c r="B134" s="75"/>
      <c r="C134" s="75"/>
      <c r="D134" s="75"/>
      <c r="E134" s="75"/>
      <c r="F134" s="75"/>
      <c r="G134" s="75"/>
      <c r="H134" s="75"/>
      <c r="I134" s="75"/>
      <c r="J134" s="75"/>
      <c r="K134" s="75"/>
      <c r="L134" s="75"/>
      <c r="M134" s="75"/>
      <c r="N134" s="75"/>
      <c r="O134" s="75"/>
      <c r="P134" s="75"/>
      <c r="Q134" s="75"/>
      <c r="R134" s="75"/>
      <c r="S134" s="75"/>
      <c r="T134" s="75"/>
      <c r="U134" s="75"/>
      <c r="V134" s="75"/>
      <c r="W134" s="75"/>
      <c r="X134" s="75"/>
      <c r="Y134" s="75"/>
      <c r="Z134" s="75"/>
      <c r="AA134" s="75"/>
      <c r="AB134" s="75"/>
      <c r="AC134" s="75"/>
    </row>
    <row r="135" spans="1:29">
      <c r="A135" s="75"/>
      <c r="B135" s="75"/>
      <c r="C135" s="75"/>
      <c r="D135" s="75"/>
      <c r="E135" s="75"/>
      <c r="F135" s="75"/>
      <c r="G135" s="75"/>
      <c r="H135" s="75"/>
      <c r="I135" s="75"/>
      <c r="J135" s="75"/>
      <c r="K135" s="75"/>
      <c r="L135" s="75"/>
      <c r="M135" s="75"/>
      <c r="N135" s="75"/>
      <c r="O135" s="75"/>
      <c r="P135" s="75"/>
      <c r="Q135" s="75"/>
      <c r="R135" s="75"/>
      <c r="S135" s="75"/>
      <c r="T135" s="75"/>
      <c r="U135" s="75"/>
      <c r="V135" s="75"/>
      <c r="W135" s="75"/>
      <c r="X135" s="75"/>
      <c r="Y135" s="75"/>
      <c r="Z135" s="75"/>
      <c r="AA135" s="75"/>
      <c r="AB135" s="75"/>
      <c r="AC135" s="75"/>
    </row>
    <row r="136" spans="1:29">
      <c r="A136" s="75"/>
      <c r="B136" s="75"/>
      <c r="C136" s="75"/>
      <c r="D136" s="75"/>
      <c r="E136" s="75"/>
      <c r="F136" s="75"/>
      <c r="G136" s="75"/>
      <c r="H136" s="75"/>
      <c r="I136" s="75"/>
      <c r="J136" s="75"/>
      <c r="K136" s="75"/>
      <c r="L136" s="75"/>
      <c r="M136" s="75"/>
      <c r="N136" s="75"/>
      <c r="O136" s="75"/>
      <c r="P136" s="75"/>
      <c r="Q136" s="75"/>
      <c r="R136" s="75"/>
      <c r="S136" s="75"/>
      <c r="T136" s="75"/>
      <c r="U136" s="75"/>
      <c r="V136" s="75"/>
      <c r="W136" s="75"/>
      <c r="X136" s="75"/>
      <c r="Y136" s="75"/>
      <c r="Z136" s="75"/>
      <c r="AA136" s="75"/>
      <c r="AB136" s="75"/>
      <c r="AC136" s="75"/>
    </row>
    <row r="137" spans="1:29">
      <c r="A137" s="75"/>
      <c r="B137" s="75"/>
      <c r="C137" s="75"/>
      <c r="D137" s="75"/>
      <c r="E137" s="75"/>
      <c r="F137" s="75"/>
      <c r="G137" s="75"/>
      <c r="H137" s="75"/>
      <c r="I137" s="75"/>
      <c r="J137" s="75"/>
      <c r="K137" s="75"/>
      <c r="L137" s="75"/>
      <c r="M137" s="75"/>
      <c r="N137" s="75"/>
      <c r="O137" s="75"/>
      <c r="P137" s="75"/>
      <c r="Q137" s="75"/>
      <c r="R137" s="75"/>
      <c r="S137" s="75"/>
      <c r="T137" s="75"/>
      <c r="U137" s="75"/>
      <c r="V137" s="75"/>
      <c r="W137" s="75"/>
      <c r="X137" s="75"/>
      <c r="Y137" s="75"/>
      <c r="Z137" s="75"/>
      <c r="AA137" s="75"/>
      <c r="AB137" s="75"/>
      <c r="AC137" s="75"/>
    </row>
    <row r="138" spans="1:29">
      <c r="A138" s="75"/>
      <c r="B138" s="75"/>
      <c r="C138" s="75"/>
      <c r="D138" s="75"/>
      <c r="E138" s="75"/>
      <c r="F138" s="75"/>
      <c r="G138" s="75"/>
      <c r="H138" s="75"/>
      <c r="I138" s="75"/>
      <c r="J138" s="75"/>
      <c r="K138" s="75"/>
      <c r="L138" s="75"/>
      <c r="M138" s="75"/>
      <c r="N138" s="75"/>
      <c r="O138" s="75"/>
      <c r="P138" s="75"/>
      <c r="Q138" s="75"/>
      <c r="R138" s="75"/>
      <c r="S138" s="75"/>
      <c r="T138" s="75"/>
      <c r="U138" s="75"/>
      <c r="V138" s="75"/>
      <c r="W138" s="75"/>
      <c r="X138" s="75"/>
      <c r="Y138" s="75"/>
      <c r="Z138" s="75"/>
      <c r="AA138" s="75"/>
      <c r="AB138" s="75"/>
      <c r="AC138" s="75"/>
    </row>
    <row r="139" spans="1:29">
      <c r="A139" s="75"/>
      <c r="B139" s="75"/>
      <c r="C139" s="75"/>
      <c r="D139" s="75"/>
      <c r="E139" s="75"/>
      <c r="F139" s="75"/>
      <c r="G139" s="75"/>
      <c r="H139" s="75"/>
      <c r="I139" s="75"/>
      <c r="J139" s="75"/>
      <c r="K139" s="75"/>
      <c r="L139" s="75"/>
      <c r="M139" s="75"/>
      <c r="N139" s="75"/>
      <c r="O139" s="75"/>
      <c r="P139" s="75"/>
      <c r="Q139" s="75"/>
      <c r="R139" s="75"/>
      <c r="S139" s="75"/>
      <c r="T139" s="75"/>
      <c r="U139" s="75"/>
      <c r="V139" s="75"/>
      <c r="W139" s="75"/>
      <c r="X139" s="75"/>
      <c r="Y139" s="75"/>
      <c r="Z139" s="75"/>
      <c r="AA139" s="75"/>
      <c r="AB139" s="75"/>
      <c r="AC139" s="75"/>
    </row>
    <row r="140" spans="1:29">
      <c r="A140" s="75"/>
      <c r="B140" s="75"/>
      <c r="C140" s="75"/>
      <c r="D140" s="75"/>
      <c r="E140" s="75"/>
      <c r="F140" s="75"/>
      <c r="G140" s="75"/>
      <c r="H140" s="75"/>
      <c r="I140" s="75"/>
      <c r="J140" s="75"/>
      <c r="K140" s="75"/>
      <c r="L140" s="75"/>
      <c r="M140" s="75"/>
      <c r="N140" s="75"/>
      <c r="O140" s="75"/>
      <c r="P140" s="75"/>
      <c r="Q140" s="75"/>
      <c r="R140" s="75"/>
      <c r="S140" s="75"/>
      <c r="T140" s="75"/>
      <c r="U140" s="75"/>
      <c r="V140" s="75"/>
      <c r="W140" s="75"/>
      <c r="X140" s="75"/>
      <c r="Y140" s="75"/>
      <c r="Z140" s="75"/>
      <c r="AA140" s="75"/>
      <c r="AB140" s="75"/>
      <c r="AC140" s="75"/>
    </row>
    <row r="141" spans="1:29">
      <c r="A141" s="75"/>
      <c r="B141" s="75"/>
      <c r="C141" s="75"/>
      <c r="D141" s="75"/>
      <c r="E141" s="75"/>
      <c r="F141" s="75"/>
      <c r="G141" s="75"/>
      <c r="H141" s="75"/>
      <c r="I141" s="75"/>
      <c r="J141" s="75"/>
      <c r="K141" s="75"/>
      <c r="L141" s="75"/>
      <c r="M141" s="75"/>
      <c r="N141" s="75"/>
      <c r="O141" s="75"/>
      <c r="P141" s="75"/>
      <c r="Q141" s="75"/>
      <c r="R141" s="75"/>
      <c r="S141" s="75"/>
      <c r="T141" s="75"/>
      <c r="U141" s="75"/>
      <c r="V141" s="75"/>
      <c r="W141" s="75"/>
      <c r="X141" s="75"/>
      <c r="Y141" s="75"/>
      <c r="Z141" s="75"/>
      <c r="AA141" s="75"/>
      <c r="AB141" s="75"/>
      <c r="AC141" s="75"/>
    </row>
    <row r="142" spans="1:29">
      <c r="A142" s="75"/>
      <c r="B142" s="75"/>
      <c r="C142" s="75"/>
      <c r="D142" s="75"/>
      <c r="E142" s="75"/>
      <c r="F142" s="75"/>
      <c r="G142" s="75"/>
      <c r="H142" s="75"/>
      <c r="I142" s="75"/>
      <c r="J142" s="75"/>
      <c r="K142" s="75"/>
      <c r="L142" s="75"/>
      <c r="M142" s="75"/>
      <c r="N142" s="75"/>
      <c r="O142" s="75"/>
      <c r="P142" s="75"/>
      <c r="Q142" s="75"/>
      <c r="R142" s="75"/>
      <c r="S142" s="75"/>
      <c r="T142" s="75"/>
      <c r="U142" s="75"/>
      <c r="V142" s="75"/>
      <c r="W142" s="75"/>
      <c r="X142" s="75"/>
      <c r="Y142" s="75"/>
      <c r="Z142" s="75"/>
      <c r="AA142" s="75"/>
      <c r="AB142" s="75"/>
      <c r="AC142" s="75"/>
    </row>
    <row r="143" spans="1:29">
      <c r="A143" s="75"/>
      <c r="B143" s="75"/>
      <c r="C143" s="75"/>
      <c r="D143" s="75"/>
      <c r="E143" s="75"/>
      <c r="F143" s="75"/>
      <c r="G143" s="75"/>
      <c r="H143" s="75"/>
      <c r="I143" s="75"/>
      <c r="J143" s="75"/>
      <c r="K143" s="75"/>
      <c r="L143" s="75"/>
      <c r="M143" s="75"/>
      <c r="N143" s="75"/>
      <c r="O143" s="75"/>
      <c r="P143" s="75"/>
      <c r="Q143" s="75"/>
      <c r="R143" s="75"/>
      <c r="S143" s="75"/>
      <c r="T143" s="75"/>
      <c r="U143" s="75"/>
      <c r="V143" s="75"/>
      <c r="W143" s="75"/>
      <c r="X143" s="75"/>
      <c r="Y143" s="75"/>
      <c r="Z143" s="75"/>
      <c r="AA143" s="75"/>
      <c r="AB143" s="75"/>
      <c r="AC143" s="75"/>
    </row>
    <row r="144" spans="1:29">
      <c r="A144" s="75"/>
      <c r="B144" s="75"/>
      <c r="C144" s="75"/>
      <c r="D144" s="75"/>
      <c r="E144" s="75"/>
      <c r="F144" s="75"/>
      <c r="G144" s="75"/>
      <c r="H144" s="75"/>
      <c r="I144" s="75"/>
      <c r="J144" s="75"/>
      <c r="K144" s="75"/>
      <c r="L144" s="75"/>
      <c r="M144" s="75"/>
      <c r="N144" s="75"/>
      <c r="O144" s="75"/>
      <c r="P144" s="75"/>
      <c r="Q144" s="75"/>
      <c r="R144" s="75"/>
      <c r="S144" s="75"/>
      <c r="T144" s="75"/>
      <c r="U144" s="75"/>
      <c r="V144" s="75"/>
      <c r="W144" s="75"/>
      <c r="X144" s="75"/>
      <c r="Y144" s="75"/>
      <c r="Z144" s="75"/>
      <c r="AA144" s="75"/>
      <c r="AB144" s="75"/>
      <c r="AC144" s="75"/>
    </row>
    <row r="145" spans="1:29">
      <c r="A145" s="75"/>
      <c r="B145" s="75"/>
      <c r="C145" s="75"/>
      <c r="D145" s="75"/>
      <c r="E145" s="75"/>
      <c r="F145" s="75"/>
      <c r="G145" s="75"/>
      <c r="H145" s="75"/>
      <c r="I145" s="75"/>
      <c r="J145" s="75"/>
      <c r="K145" s="75"/>
      <c r="L145" s="75"/>
      <c r="M145" s="75"/>
      <c r="N145" s="75"/>
      <c r="O145" s="75"/>
      <c r="P145" s="75"/>
      <c r="Q145" s="75"/>
      <c r="R145" s="75"/>
      <c r="S145" s="75"/>
      <c r="T145" s="75"/>
      <c r="U145" s="75"/>
      <c r="V145" s="75"/>
      <c r="W145" s="75"/>
      <c r="X145" s="75"/>
      <c r="Y145" s="75"/>
      <c r="Z145" s="75"/>
      <c r="AA145" s="75"/>
      <c r="AB145" s="75"/>
      <c r="AC145" s="75"/>
    </row>
    <row r="146" spans="1:29">
      <c r="A146" s="75"/>
      <c r="B146" s="75"/>
      <c r="C146" s="75"/>
      <c r="D146" s="75"/>
      <c r="E146" s="75"/>
      <c r="F146" s="75"/>
      <c r="G146" s="75"/>
      <c r="H146" s="75"/>
      <c r="I146" s="75"/>
      <c r="J146" s="75"/>
      <c r="K146" s="75"/>
      <c r="L146" s="75"/>
      <c r="M146" s="75"/>
      <c r="N146" s="75"/>
      <c r="O146" s="75"/>
      <c r="P146" s="75"/>
      <c r="Q146" s="75"/>
      <c r="R146" s="75"/>
      <c r="S146" s="75"/>
      <c r="T146" s="75"/>
      <c r="U146" s="75"/>
      <c r="V146" s="75"/>
      <c r="W146" s="75"/>
      <c r="X146" s="75"/>
      <c r="Y146" s="75"/>
      <c r="Z146" s="75"/>
      <c r="AA146" s="75"/>
      <c r="AB146" s="75"/>
      <c r="AC146" s="75"/>
    </row>
    <row r="147" spans="1:29">
      <c r="A147" s="75"/>
      <c r="B147" s="75"/>
      <c r="C147" s="75"/>
      <c r="D147" s="75"/>
      <c r="E147" s="75"/>
      <c r="F147" s="75"/>
      <c r="G147" s="75"/>
      <c r="H147" s="75"/>
      <c r="I147" s="75"/>
      <c r="J147" s="75"/>
      <c r="K147" s="75"/>
      <c r="L147" s="75"/>
      <c r="M147" s="75"/>
      <c r="N147" s="75"/>
      <c r="O147" s="75"/>
      <c r="P147" s="75"/>
      <c r="Q147" s="75"/>
      <c r="R147" s="75"/>
      <c r="S147" s="75"/>
      <c r="T147" s="75"/>
      <c r="U147" s="75"/>
      <c r="V147" s="75"/>
      <c r="W147" s="75"/>
      <c r="X147" s="75"/>
      <c r="Y147" s="75"/>
      <c r="Z147" s="75"/>
      <c r="AA147" s="75"/>
      <c r="AB147" s="75"/>
      <c r="AC147" s="75"/>
    </row>
    <row r="148" spans="1:29">
      <c r="A148" s="75"/>
      <c r="B148" s="75"/>
      <c r="C148" s="75"/>
      <c r="D148" s="75"/>
      <c r="E148" s="75"/>
      <c r="F148" s="75"/>
      <c r="G148" s="75"/>
      <c r="H148" s="75"/>
      <c r="I148" s="75"/>
      <c r="J148" s="75"/>
      <c r="K148" s="75"/>
      <c r="L148" s="75"/>
      <c r="M148" s="75"/>
      <c r="N148" s="75"/>
      <c r="O148" s="75"/>
      <c r="P148" s="75"/>
      <c r="Q148" s="75"/>
      <c r="R148" s="75"/>
      <c r="S148" s="75"/>
      <c r="T148" s="75"/>
      <c r="U148" s="75"/>
      <c r="V148" s="75"/>
      <c r="W148" s="75"/>
      <c r="X148" s="75"/>
      <c r="Y148" s="75"/>
      <c r="Z148" s="75"/>
      <c r="AA148" s="75"/>
      <c r="AB148" s="75"/>
      <c r="AC148" s="75"/>
    </row>
    <row r="149" spans="1:29">
      <c r="A149" s="75"/>
      <c r="B149" s="75"/>
      <c r="C149" s="75"/>
      <c r="D149" s="75"/>
      <c r="E149" s="75"/>
      <c r="F149" s="75"/>
      <c r="G149" s="75"/>
      <c r="H149" s="75"/>
      <c r="I149" s="75"/>
      <c r="J149" s="75"/>
      <c r="K149" s="75"/>
      <c r="L149" s="75"/>
      <c r="M149" s="75"/>
      <c r="N149" s="75"/>
      <c r="O149" s="75"/>
      <c r="P149" s="75"/>
      <c r="Q149" s="75"/>
      <c r="R149" s="75"/>
      <c r="S149" s="75"/>
      <c r="T149" s="75"/>
      <c r="U149" s="75"/>
      <c r="V149" s="75"/>
      <c r="W149" s="75"/>
      <c r="X149" s="75"/>
      <c r="Y149" s="75"/>
      <c r="Z149" s="75"/>
      <c r="AA149" s="75"/>
      <c r="AB149" s="75"/>
      <c r="AC149" s="75"/>
    </row>
    <row r="150" spans="1:29">
      <c r="A150" s="75"/>
      <c r="B150" s="75"/>
      <c r="C150" s="75"/>
      <c r="D150" s="75"/>
      <c r="E150" s="75"/>
      <c r="F150" s="75"/>
      <c r="G150" s="75"/>
      <c r="H150" s="75"/>
      <c r="I150" s="75"/>
      <c r="J150" s="75"/>
      <c r="K150" s="75"/>
      <c r="L150" s="75"/>
      <c r="M150" s="75"/>
      <c r="N150" s="75"/>
      <c r="O150" s="75"/>
      <c r="P150" s="75"/>
      <c r="Q150" s="75"/>
      <c r="R150" s="75"/>
      <c r="S150" s="75"/>
      <c r="T150" s="75"/>
      <c r="U150" s="75"/>
      <c r="V150" s="75"/>
      <c r="W150" s="75"/>
      <c r="X150" s="75"/>
      <c r="Y150" s="75"/>
      <c r="Z150" s="75"/>
      <c r="AA150" s="75"/>
      <c r="AB150" s="75"/>
      <c r="AC150" s="75"/>
    </row>
    <row r="151" spans="1:29">
      <c r="A151" s="75"/>
      <c r="B151" s="75"/>
      <c r="C151" s="75"/>
      <c r="D151" s="75"/>
      <c r="E151" s="75"/>
      <c r="F151" s="75"/>
      <c r="G151" s="75"/>
      <c r="H151" s="75"/>
      <c r="I151" s="75"/>
      <c r="J151" s="75"/>
      <c r="K151" s="75"/>
      <c r="L151" s="75"/>
      <c r="M151" s="75"/>
      <c r="N151" s="75"/>
      <c r="O151" s="75"/>
      <c r="P151" s="75"/>
      <c r="Q151" s="75"/>
      <c r="R151" s="75"/>
      <c r="S151" s="75"/>
      <c r="T151" s="75"/>
      <c r="U151" s="75"/>
      <c r="V151" s="75"/>
      <c r="W151" s="75"/>
      <c r="X151" s="75"/>
      <c r="Y151" s="75"/>
      <c r="Z151" s="75"/>
      <c r="AA151" s="75"/>
      <c r="AB151" s="75"/>
      <c r="AC151" s="75"/>
    </row>
    <row r="152" spans="1:29">
      <c r="A152" s="75"/>
      <c r="B152" s="75"/>
      <c r="C152" s="75"/>
      <c r="D152" s="75"/>
      <c r="E152" s="75"/>
      <c r="F152" s="75"/>
      <c r="G152" s="75"/>
      <c r="H152" s="75"/>
      <c r="I152" s="75"/>
      <c r="J152" s="75"/>
      <c r="K152" s="75"/>
      <c r="L152" s="75"/>
      <c r="M152" s="75"/>
      <c r="N152" s="75"/>
      <c r="O152" s="75"/>
      <c r="P152" s="75"/>
      <c r="Q152" s="75"/>
      <c r="R152" s="75"/>
      <c r="S152" s="75"/>
      <c r="T152" s="75"/>
      <c r="U152" s="75"/>
      <c r="V152" s="75"/>
      <c r="W152" s="75"/>
      <c r="X152" s="75"/>
      <c r="Y152" s="75"/>
      <c r="Z152" s="75"/>
      <c r="AA152" s="75"/>
      <c r="AB152" s="75"/>
      <c r="AC152" s="75"/>
    </row>
    <row r="153" spans="1:29">
      <c r="A153" s="75"/>
      <c r="B153" s="75"/>
      <c r="C153" s="75"/>
      <c r="D153" s="75"/>
      <c r="E153" s="75"/>
      <c r="F153" s="75"/>
      <c r="G153" s="75"/>
      <c r="H153" s="75"/>
      <c r="I153" s="75"/>
      <c r="J153" s="75"/>
      <c r="K153" s="75"/>
      <c r="L153" s="75"/>
      <c r="M153" s="75"/>
      <c r="N153" s="75"/>
      <c r="O153" s="75"/>
      <c r="P153" s="75"/>
      <c r="Q153" s="75"/>
      <c r="R153" s="75"/>
      <c r="S153" s="75"/>
      <c r="T153" s="75"/>
      <c r="U153" s="75"/>
      <c r="V153" s="75"/>
      <c r="W153" s="75"/>
      <c r="X153" s="75"/>
      <c r="Y153" s="75"/>
      <c r="Z153" s="75"/>
      <c r="AA153" s="75"/>
      <c r="AB153" s="75"/>
      <c r="AC153" s="75"/>
    </row>
    <row r="154" spans="1:29">
      <c r="A154" s="75"/>
      <c r="B154" s="75"/>
      <c r="C154" s="75"/>
      <c r="D154" s="75"/>
      <c r="E154" s="75"/>
      <c r="F154" s="75"/>
      <c r="G154" s="75"/>
      <c r="H154" s="75"/>
      <c r="I154" s="75"/>
      <c r="J154" s="75"/>
      <c r="K154" s="75"/>
      <c r="L154" s="75"/>
      <c r="M154" s="75"/>
      <c r="N154" s="75"/>
      <c r="O154" s="75"/>
      <c r="P154" s="75"/>
      <c r="Q154" s="75"/>
      <c r="R154" s="75"/>
      <c r="S154" s="75"/>
      <c r="T154" s="75"/>
      <c r="U154" s="75"/>
      <c r="V154" s="75"/>
      <c r="W154" s="75"/>
      <c r="X154" s="75"/>
      <c r="Y154" s="75"/>
      <c r="Z154" s="75"/>
      <c r="AA154" s="75"/>
      <c r="AB154" s="75"/>
      <c r="AC154" s="75"/>
    </row>
    <row r="155" spans="1:29">
      <c r="A155" s="75"/>
      <c r="B155" s="75"/>
      <c r="C155" s="75"/>
      <c r="D155" s="75"/>
      <c r="E155" s="75"/>
      <c r="F155" s="75"/>
      <c r="G155" s="75"/>
      <c r="H155" s="75"/>
      <c r="I155" s="75"/>
      <c r="J155" s="75"/>
      <c r="K155" s="75"/>
      <c r="L155" s="75"/>
      <c r="M155" s="75"/>
      <c r="N155" s="75"/>
      <c r="O155" s="75"/>
      <c r="P155" s="75"/>
      <c r="Q155" s="75"/>
      <c r="R155" s="75"/>
      <c r="S155" s="75"/>
      <c r="T155" s="75"/>
      <c r="U155" s="75"/>
      <c r="V155" s="75"/>
      <c r="W155" s="75"/>
      <c r="X155" s="75"/>
      <c r="Y155" s="75"/>
      <c r="Z155" s="75"/>
      <c r="AA155" s="75"/>
      <c r="AB155" s="75"/>
      <c r="AC155" s="75"/>
    </row>
    <row r="156" spans="1:29">
      <c r="A156" s="75"/>
      <c r="B156" s="75"/>
      <c r="C156" s="75"/>
      <c r="D156" s="75"/>
      <c r="E156" s="75"/>
      <c r="F156" s="75"/>
      <c r="G156" s="75"/>
      <c r="H156" s="75"/>
      <c r="I156" s="75"/>
      <c r="J156" s="75"/>
      <c r="K156" s="75"/>
      <c r="L156" s="75"/>
      <c r="M156" s="75"/>
      <c r="N156" s="75"/>
      <c r="O156" s="75"/>
      <c r="P156" s="75"/>
      <c r="Q156" s="75"/>
      <c r="R156" s="75"/>
      <c r="S156" s="75"/>
      <c r="T156" s="75"/>
      <c r="U156" s="75"/>
      <c r="V156" s="75"/>
      <c r="W156" s="75"/>
      <c r="X156" s="75"/>
      <c r="Y156" s="75"/>
      <c r="Z156" s="75"/>
      <c r="AA156" s="75"/>
      <c r="AB156" s="75"/>
      <c r="AC156" s="75"/>
    </row>
    <row r="157" spans="1:29">
      <c r="A157" s="75"/>
      <c r="B157" s="75"/>
      <c r="C157" s="75"/>
      <c r="D157" s="75"/>
      <c r="E157" s="75"/>
      <c r="F157" s="75"/>
      <c r="G157" s="75"/>
      <c r="H157" s="75"/>
      <c r="I157" s="75"/>
      <c r="J157" s="75"/>
      <c r="K157" s="75"/>
      <c r="L157" s="75"/>
      <c r="M157" s="75"/>
      <c r="N157" s="75"/>
      <c r="O157" s="75"/>
      <c r="P157" s="75"/>
      <c r="Q157" s="75"/>
      <c r="R157" s="75"/>
      <c r="S157" s="75"/>
      <c r="T157" s="75"/>
      <c r="U157" s="75"/>
      <c r="V157" s="75"/>
      <c r="W157" s="75"/>
      <c r="X157" s="75"/>
      <c r="Y157" s="75"/>
      <c r="Z157" s="75"/>
      <c r="AA157" s="75"/>
      <c r="AB157" s="75"/>
      <c r="AC157" s="75"/>
    </row>
    <row r="158" spans="1:29">
      <c r="A158" s="75"/>
      <c r="B158" s="75"/>
      <c r="C158" s="75"/>
      <c r="D158" s="75"/>
      <c r="E158" s="75"/>
      <c r="F158" s="75"/>
      <c r="G158" s="75"/>
      <c r="H158" s="75"/>
      <c r="I158" s="75"/>
      <c r="J158" s="75"/>
      <c r="K158" s="75"/>
      <c r="L158" s="75"/>
      <c r="M158" s="75"/>
      <c r="N158" s="75"/>
      <c r="O158" s="75"/>
      <c r="P158" s="75"/>
      <c r="Q158" s="75"/>
      <c r="R158" s="75"/>
      <c r="S158" s="75"/>
      <c r="T158" s="75"/>
      <c r="U158" s="75"/>
      <c r="V158" s="75"/>
      <c r="W158" s="75"/>
      <c r="X158" s="75"/>
      <c r="Y158" s="75"/>
      <c r="Z158" s="75"/>
      <c r="AA158" s="75"/>
      <c r="AB158" s="75"/>
      <c r="AC158" s="75"/>
    </row>
    <row r="159" spans="1:29">
      <c r="A159" s="75"/>
      <c r="B159" s="75"/>
      <c r="C159" s="75"/>
      <c r="D159" s="75"/>
      <c r="E159" s="75"/>
      <c r="F159" s="75"/>
      <c r="G159" s="75"/>
      <c r="H159" s="75"/>
      <c r="I159" s="75"/>
      <c r="J159" s="75"/>
      <c r="K159" s="75"/>
      <c r="L159" s="75"/>
      <c r="M159" s="75"/>
      <c r="N159" s="75"/>
      <c r="O159" s="75"/>
      <c r="P159" s="75"/>
      <c r="Q159" s="75"/>
      <c r="R159" s="75"/>
      <c r="S159" s="75"/>
      <c r="T159" s="75"/>
      <c r="U159" s="75"/>
      <c r="V159" s="75"/>
      <c r="W159" s="75"/>
      <c r="X159" s="75"/>
      <c r="Y159" s="75"/>
      <c r="Z159" s="75"/>
      <c r="AA159" s="75"/>
      <c r="AB159" s="75"/>
      <c r="AC159" s="75"/>
    </row>
    <row r="160" spans="1:29">
      <c r="A160" s="75"/>
      <c r="B160" s="75"/>
      <c r="C160" s="75"/>
      <c r="D160" s="75"/>
      <c r="E160" s="75"/>
      <c r="F160" s="75"/>
      <c r="G160" s="75"/>
      <c r="H160" s="75"/>
      <c r="I160" s="75"/>
      <c r="J160" s="75"/>
      <c r="K160" s="75"/>
      <c r="L160" s="75"/>
      <c r="M160" s="75"/>
      <c r="N160" s="75"/>
      <c r="O160" s="75"/>
      <c r="P160" s="75"/>
      <c r="Q160" s="75"/>
      <c r="R160" s="75"/>
      <c r="S160" s="75"/>
      <c r="T160" s="75"/>
      <c r="U160" s="75"/>
      <c r="V160" s="75"/>
      <c r="W160" s="75"/>
      <c r="X160" s="75"/>
      <c r="Y160" s="75"/>
      <c r="Z160" s="75"/>
      <c r="AA160" s="75"/>
      <c r="AB160" s="75"/>
      <c r="AC160" s="75"/>
    </row>
    <row r="161" spans="1:29">
      <c r="A161" s="75"/>
      <c r="B161" s="75"/>
      <c r="C161" s="75"/>
      <c r="D161" s="75"/>
      <c r="E161" s="75"/>
      <c r="F161" s="75"/>
      <c r="G161" s="75"/>
      <c r="H161" s="75"/>
      <c r="I161" s="75"/>
      <c r="J161" s="75"/>
      <c r="K161" s="75"/>
      <c r="L161" s="75"/>
      <c r="M161" s="75"/>
      <c r="N161" s="75"/>
      <c r="O161" s="75"/>
      <c r="P161" s="75"/>
      <c r="Q161" s="75"/>
      <c r="R161" s="75"/>
      <c r="S161" s="75"/>
      <c r="T161" s="75"/>
      <c r="U161" s="75"/>
      <c r="V161" s="75"/>
      <c r="W161" s="75"/>
      <c r="X161" s="75"/>
      <c r="Y161" s="75"/>
      <c r="Z161" s="75"/>
      <c r="AA161" s="75"/>
      <c r="AB161" s="75"/>
      <c r="AC161" s="75"/>
    </row>
    <row r="162" spans="1:29">
      <c r="A162" s="75"/>
      <c r="B162" s="75"/>
      <c r="C162" s="75"/>
      <c r="D162" s="75"/>
      <c r="E162" s="75"/>
      <c r="F162" s="75"/>
      <c r="G162" s="75"/>
      <c r="H162" s="75"/>
      <c r="I162" s="75"/>
      <c r="J162" s="75"/>
      <c r="K162" s="75"/>
      <c r="L162" s="75"/>
      <c r="M162" s="75"/>
      <c r="N162" s="75"/>
      <c r="O162" s="75"/>
      <c r="P162" s="75"/>
      <c r="Q162" s="75"/>
      <c r="R162" s="75"/>
      <c r="S162" s="75"/>
      <c r="T162" s="75"/>
      <c r="U162" s="75"/>
      <c r="V162" s="75"/>
      <c r="W162" s="75"/>
      <c r="X162" s="75"/>
      <c r="Y162" s="75"/>
      <c r="Z162" s="75"/>
      <c r="AA162" s="75"/>
      <c r="AB162" s="75"/>
      <c r="AC162" s="75"/>
    </row>
    <row r="163" spans="1:29">
      <c r="A163" s="75"/>
      <c r="B163" s="75"/>
      <c r="C163" s="75"/>
      <c r="D163" s="75"/>
      <c r="E163" s="75"/>
      <c r="F163" s="75"/>
      <c r="G163" s="75"/>
      <c r="H163" s="75"/>
      <c r="I163" s="75"/>
      <c r="J163" s="75"/>
      <c r="K163" s="75"/>
      <c r="L163" s="75"/>
      <c r="M163" s="75"/>
      <c r="N163" s="75"/>
      <c r="O163" s="75"/>
      <c r="P163" s="75"/>
      <c r="Q163" s="75"/>
      <c r="R163" s="75"/>
      <c r="S163" s="75"/>
      <c r="T163" s="75"/>
      <c r="U163" s="75"/>
      <c r="V163" s="75"/>
      <c r="W163" s="75"/>
      <c r="X163" s="75"/>
      <c r="Y163" s="75"/>
      <c r="Z163" s="75"/>
      <c r="AA163" s="75"/>
      <c r="AB163" s="75"/>
      <c r="AC163" s="75"/>
    </row>
    <row r="164" spans="1:29">
      <c r="A164" s="75"/>
      <c r="B164" s="75"/>
      <c r="C164" s="75"/>
      <c r="D164" s="75"/>
      <c r="E164" s="75"/>
      <c r="F164" s="75"/>
      <c r="G164" s="75"/>
      <c r="H164" s="75"/>
      <c r="I164" s="75"/>
      <c r="J164" s="75"/>
      <c r="K164" s="75"/>
      <c r="L164" s="75"/>
      <c r="M164" s="75"/>
      <c r="N164" s="75"/>
      <c r="O164" s="75"/>
      <c r="P164" s="75"/>
      <c r="Q164" s="75"/>
      <c r="R164" s="75"/>
      <c r="S164" s="75"/>
      <c r="T164" s="75"/>
      <c r="U164" s="75"/>
      <c r="V164" s="75"/>
      <c r="W164" s="75"/>
      <c r="X164" s="75"/>
      <c r="Y164" s="75"/>
      <c r="Z164" s="75"/>
      <c r="AA164" s="75"/>
      <c r="AB164" s="75"/>
      <c r="AC164" s="75"/>
    </row>
    <row r="165" spans="1:29">
      <c r="A165" s="75"/>
      <c r="B165" s="75"/>
      <c r="C165" s="75"/>
      <c r="D165" s="75"/>
      <c r="E165" s="75"/>
      <c r="F165" s="75"/>
      <c r="G165" s="75"/>
      <c r="H165" s="75"/>
      <c r="I165" s="75"/>
      <c r="J165" s="75"/>
      <c r="K165" s="75"/>
      <c r="L165" s="75"/>
      <c r="M165" s="75"/>
      <c r="N165" s="75"/>
      <c r="O165" s="75"/>
      <c r="P165" s="75"/>
      <c r="Q165" s="75"/>
      <c r="R165" s="75"/>
      <c r="S165" s="75"/>
      <c r="T165" s="75"/>
      <c r="U165" s="75"/>
      <c r="V165" s="75"/>
      <c r="W165" s="75"/>
      <c r="X165" s="75"/>
      <c r="Y165" s="75"/>
      <c r="Z165" s="75"/>
      <c r="AA165" s="75"/>
      <c r="AB165" s="75"/>
      <c r="AC165" s="75"/>
    </row>
    <row r="166" spans="1:29">
      <c r="A166" s="75"/>
      <c r="B166" s="75"/>
      <c r="C166" s="75"/>
      <c r="D166" s="75"/>
      <c r="E166" s="75"/>
      <c r="F166" s="75"/>
      <c r="G166" s="75"/>
      <c r="H166" s="75"/>
      <c r="I166" s="75"/>
      <c r="J166" s="75"/>
      <c r="K166" s="75"/>
      <c r="L166" s="75"/>
      <c r="M166" s="75"/>
      <c r="N166" s="75"/>
      <c r="O166" s="75"/>
      <c r="P166" s="75"/>
      <c r="Q166" s="75"/>
      <c r="R166" s="75"/>
      <c r="S166" s="75"/>
      <c r="T166" s="75"/>
      <c r="U166" s="75"/>
      <c r="V166" s="75"/>
      <c r="W166" s="75"/>
      <c r="X166" s="75"/>
      <c r="Y166" s="75"/>
      <c r="Z166" s="75"/>
      <c r="AA166" s="75"/>
      <c r="AB166" s="75"/>
      <c r="AC166" s="75"/>
    </row>
    <row r="167" spans="1:29">
      <c r="A167" s="75"/>
      <c r="B167" s="75"/>
      <c r="C167" s="75"/>
      <c r="D167" s="75"/>
      <c r="E167" s="75"/>
      <c r="F167" s="75"/>
      <c r="G167" s="75"/>
      <c r="H167" s="75"/>
      <c r="I167" s="75"/>
      <c r="J167" s="75"/>
      <c r="K167" s="75"/>
      <c r="L167" s="75"/>
      <c r="M167" s="75"/>
      <c r="N167" s="75"/>
      <c r="O167" s="75"/>
      <c r="P167" s="75"/>
      <c r="Q167" s="75"/>
      <c r="R167" s="75"/>
      <c r="S167" s="75"/>
      <c r="T167" s="75"/>
      <c r="U167" s="75"/>
      <c r="V167" s="75"/>
      <c r="W167" s="75"/>
      <c r="X167" s="75"/>
      <c r="Y167" s="75"/>
      <c r="Z167" s="75"/>
      <c r="AA167" s="75"/>
      <c r="AB167" s="75"/>
      <c r="AC167" s="75"/>
    </row>
    <row r="168" spans="1:29">
      <c r="A168" s="75"/>
      <c r="B168" s="75"/>
      <c r="C168" s="75"/>
      <c r="D168" s="75"/>
      <c r="E168" s="75"/>
      <c r="F168" s="75"/>
      <c r="G168" s="75"/>
      <c r="H168" s="75"/>
      <c r="I168" s="75"/>
      <c r="J168" s="75"/>
      <c r="K168" s="75"/>
      <c r="L168" s="75"/>
      <c r="M168" s="75"/>
      <c r="N168" s="75"/>
      <c r="O168" s="75"/>
      <c r="P168" s="75"/>
      <c r="Q168" s="75"/>
      <c r="R168" s="75"/>
      <c r="S168" s="75"/>
      <c r="T168" s="75"/>
      <c r="U168" s="75"/>
      <c r="V168" s="75"/>
      <c r="W168" s="75"/>
      <c r="X168" s="75"/>
      <c r="Y168" s="75"/>
      <c r="Z168" s="75"/>
      <c r="AA168" s="75"/>
      <c r="AB168" s="75"/>
      <c r="AC168" s="75"/>
    </row>
    <row r="169" spans="1:29">
      <c r="A169" s="75"/>
      <c r="B169" s="75"/>
      <c r="C169" s="75"/>
      <c r="D169" s="75"/>
      <c r="E169" s="75"/>
      <c r="F169" s="75"/>
      <c r="G169" s="75"/>
      <c r="H169" s="75"/>
      <c r="I169" s="75"/>
      <c r="J169" s="75"/>
      <c r="K169" s="75"/>
      <c r="L169" s="75"/>
      <c r="M169" s="75"/>
      <c r="N169" s="75"/>
      <c r="O169" s="75"/>
      <c r="P169" s="75"/>
      <c r="Q169" s="75"/>
      <c r="R169" s="75"/>
      <c r="S169" s="75"/>
      <c r="T169" s="75"/>
      <c r="U169" s="75"/>
      <c r="V169" s="75"/>
      <c r="W169" s="75"/>
      <c r="X169" s="75"/>
      <c r="Y169" s="75"/>
      <c r="Z169" s="75"/>
      <c r="AA169" s="75"/>
      <c r="AB169" s="75"/>
      <c r="AC169" s="75"/>
    </row>
    <row r="170" spans="1:29">
      <c r="A170" s="75"/>
      <c r="B170" s="75"/>
      <c r="C170" s="75"/>
      <c r="D170" s="75"/>
      <c r="E170" s="75"/>
      <c r="F170" s="75"/>
      <c r="G170" s="75"/>
      <c r="H170" s="75"/>
      <c r="I170" s="75"/>
      <c r="J170" s="75"/>
      <c r="K170" s="75"/>
      <c r="L170" s="75"/>
      <c r="M170" s="75"/>
      <c r="N170" s="75"/>
      <c r="O170" s="75"/>
      <c r="P170" s="75"/>
      <c r="Q170" s="75"/>
      <c r="R170" s="75"/>
      <c r="S170" s="75"/>
      <c r="T170" s="75"/>
      <c r="U170" s="75"/>
      <c r="V170" s="75"/>
      <c r="W170" s="75"/>
      <c r="X170" s="75"/>
      <c r="Y170" s="75"/>
      <c r="Z170" s="75"/>
      <c r="AA170" s="75"/>
      <c r="AB170" s="75"/>
      <c r="AC170" s="75"/>
    </row>
    <row r="171" spans="1:29">
      <c r="A171" s="75"/>
      <c r="B171" s="75"/>
      <c r="C171" s="75"/>
      <c r="D171" s="75"/>
      <c r="E171" s="75"/>
      <c r="F171" s="75"/>
      <c r="G171" s="75"/>
      <c r="H171" s="75"/>
      <c r="I171" s="75"/>
      <c r="J171" s="75"/>
      <c r="K171" s="75"/>
      <c r="L171" s="75"/>
      <c r="M171" s="75"/>
      <c r="N171" s="75"/>
      <c r="O171" s="75"/>
      <c r="P171" s="75"/>
      <c r="Q171" s="75"/>
      <c r="R171" s="75"/>
      <c r="S171" s="75"/>
      <c r="T171" s="75"/>
      <c r="U171" s="75"/>
      <c r="V171" s="75"/>
      <c r="W171" s="75"/>
      <c r="X171" s="75"/>
      <c r="Y171" s="75"/>
      <c r="Z171" s="75"/>
      <c r="AA171" s="75"/>
      <c r="AB171" s="75"/>
      <c r="AC171" s="75"/>
    </row>
    <row r="172" spans="1:29">
      <c r="A172" s="75"/>
      <c r="B172" s="75"/>
      <c r="C172" s="75"/>
      <c r="D172" s="75"/>
      <c r="E172" s="75"/>
      <c r="F172" s="75"/>
      <c r="G172" s="75"/>
      <c r="H172" s="75"/>
      <c r="I172" s="75"/>
      <c r="J172" s="75"/>
      <c r="K172" s="75"/>
      <c r="L172" s="75"/>
      <c r="M172" s="75"/>
      <c r="N172" s="75"/>
      <c r="O172" s="75"/>
      <c r="P172" s="75"/>
      <c r="Q172" s="75"/>
      <c r="R172" s="75"/>
      <c r="S172" s="75"/>
      <c r="T172" s="75"/>
      <c r="U172" s="75"/>
      <c r="V172" s="75"/>
      <c r="W172" s="75"/>
      <c r="X172" s="75"/>
      <c r="Y172" s="75"/>
      <c r="Z172" s="75"/>
      <c r="AA172" s="75"/>
      <c r="AB172" s="75"/>
      <c r="AC172" s="75"/>
    </row>
    <row r="173" spans="1:29">
      <c r="A173" s="75"/>
      <c r="B173" s="75"/>
      <c r="C173" s="75"/>
      <c r="D173" s="75"/>
      <c r="E173" s="75"/>
      <c r="F173" s="75"/>
      <c r="G173" s="75"/>
      <c r="H173" s="75"/>
      <c r="I173" s="75"/>
      <c r="J173" s="75"/>
      <c r="K173" s="75"/>
      <c r="L173" s="75"/>
      <c r="M173" s="75"/>
      <c r="N173" s="75"/>
      <c r="O173" s="75"/>
      <c r="P173" s="75"/>
      <c r="Q173" s="75"/>
      <c r="R173" s="75"/>
      <c r="S173" s="75"/>
      <c r="T173" s="75"/>
      <c r="U173" s="75"/>
      <c r="V173" s="75"/>
      <c r="W173" s="75"/>
      <c r="X173" s="75"/>
      <c r="Y173" s="75"/>
      <c r="Z173" s="75"/>
      <c r="AA173" s="75"/>
      <c r="AB173" s="75"/>
      <c r="AC173" s="75"/>
    </row>
    <row r="174" spans="1:29">
      <c r="A174" s="75"/>
      <c r="B174" s="75"/>
      <c r="C174" s="75"/>
      <c r="D174" s="75"/>
      <c r="E174" s="75"/>
      <c r="F174" s="75"/>
      <c r="G174" s="75"/>
      <c r="H174" s="75"/>
      <c r="I174" s="75"/>
      <c r="J174" s="75"/>
      <c r="K174" s="75"/>
      <c r="L174" s="75"/>
      <c r="M174" s="75"/>
      <c r="N174" s="75"/>
      <c r="O174" s="75"/>
      <c r="P174" s="75"/>
      <c r="Q174" s="75"/>
      <c r="R174" s="75"/>
      <c r="S174" s="75"/>
      <c r="T174" s="75"/>
      <c r="U174" s="75"/>
      <c r="V174" s="75"/>
      <c r="W174" s="75"/>
      <c r="X174" s="75"/>
      <c r="Y174" s="75"/>
      <c r="Z174" s="75"/>
      <c r="AA174" s="75"/>
      <c r="AB174" s="75"/>
      <c r="AC174" s="75"/>
    </row>
    <row r="175" spans="1:29">
      <c r="A175" s="75"/>
      <c r="B175" s="75"/>
      <c r="C175" s="75"/>
      <c r="D175" s="75"/>
      <c r="E175" s="75"/>
      <c r="F175" s="75"/>
      <c r="G175" s="75"/>
      <c r="H175" s="75"/>
      <c r="I175" s="75"/>
      <c r="J175" s="75"/>
      <c r="K175" s="75"/>
      <c r="L175" s="75"/>
      <c r="M175" s="75"/>
      <c r="N175" s="75"/>
      <c r="O175" s="75"/>
      <c r="P175" s="75"/>
      <c r="Q175" s="75"/>
      <c r="R175" s="75"/>
      <c r="S175" s="75"/>
      <c r="T175" s="75"/>
      <c r="U175" s="75"/>
      <c r="V175" s="75"/>
      <c r="W175" s="75"/>
      <c r="X175" s="75"/>
      <c r="Y175" s="75"/>
      <c r="Z175" s="75"/>
      <c r="AA175" s="75"/>
      <c r="AB175" s="75"/>
      <c r="AC175" s="75"/>
    </row>
    <row r="176" spans="1:29">
      <c r="A176" s="75"/>
      <c r="B176" s="75"/>
      <c r="C176" s="75"/>
      <c r="D176" s="75"/>
      <c r="E176" s="75"/>
      <c r="F176" s="75"/>
      <c r="G176" s="75"/>
      <c r="H176" s="75"/>
      <c r="I176" s="75"/>
      <c r="J176" s="75"/>
      <c r="K176" s="75"/>
      <c r="L176" s="75"/>
      <c r="M176" s="75"/>
      <c r="N176" s="75"/>
      <c r="O176" s="75"/>
      <c r="P176" s="75"/>
      <c r="Q176" s="75"/>
      <c r="R176" s="75"/>
      <c r="S176" s="75"/>
      <c r="T176" s="75"/>
      <c r="U176" s="75"/>
      <c r="V176" s="75"/>
      <c r="W176" s="75"/>
      <c r="X176" s="75"/>
      <c r="Y176" s="75"/>
      <c r="Z176" s="75"/>
      <c r="AA176" s="75"/>
      <c r="AB176" s="75"/>
      <c r="AC176" s="75"/>
    </row>
    <row r="177" spans="1:29">
      <c r="A177" s="75"/>
      <c r="B177" s="75"/>
      <c r="C177" s="75"/>
      <c r="D177" s="75"/>
      <c r="E177" s="75"/>
      <c r="F177" s="75"/>
      <c r="G177" s="75"/>
      <c r="H177" s="75"/>
      <c r="I177" s="75"/>
      <c r="J177" s="75"/>
      <c r="K177" s="75"/>
      <c r="L177" s="75"/>
      <c r="M177" s="75"/>
      <c r="N177" s="75"/>
      <c r="O177" s="75"/>
      <c r="P177" s="75"/>
      <c r="Q177" s="75"/>
      <c r="R177" s="75"/>
      <c r="S177" s="75"/>
      <c r="T177" s="75"/>
      <c r="U177" s="75"/>
      <c r="V177" s="75"/>
      <c r="W177" s="75"/>
      <c r="X177" s="75"/>
      <c r="Y177" s="75"/>
      <c r="Z177" s="75"/>
      <c r="AA177" s="75"/>
      <c r="AB177" s="75"/>
      <c r="AC177" s="75"/>
    </row>
  </sheetData>
  <mergeCells count="15">
    <mergeCell ref="B7:O8"/>
    <mergeCell ref="B97:O101"/>
    <mergeCell ref="I10:J10"/>
    <mergeCell ref="I11:J11"/>
    <mergeCell ref="B3:O4"/>
    <mergeCell ref="B31:O31"/>
    <mergeCell ref="B47:O47"/>
    <mergeCell ref="I12:J12"/>
    <mergeCell ref="I13:J13"/>
    <mergeCell ref="K10:L10"/>
    <mergeCell ref="K11:N11"/>
    <mergeCell ref="K12:M12"/>
    <mergeCell ref="K13:M13"/>
    <mergeCell ref="B73:O76"/>
    <mergeCell ref="B86:O90"/>
  </mergeCells>
  <pageMargins left="0.7" right="0.7" top="0.75" bottom="0.75" header="0.3" footer="0.3"/>
  <pageSetup paperSize="9" scale="43" orientation="portrait" horizontalDpi="0" verticalDpi="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974F18-93B7-414B-BDCB-5A1480C8AE6C}">
  <dimension ref="A1:DH325"/>
  <sheetViews>
    <sheetView workbookViewId="0">
      <selection activeCell="A2" sqref="A2"/>
    </sheetView>
  </sheetViews>
  <sheetFormatPr baseColWidth="10" defaultRowHeight="16"/>
  <cols>
    <col min="1" max="1" width="18" style="1" customWidth="1"/>
    <col min="2" max="2" width="13.5" customWidth="1"/>
    <col min="3" max="3" width="13.6640625" customWidth="1"/>
    <col min="4" max="4" width="12.33203125" customWidth="1"/>
    <col min="6" max="6" width="15.6640625" customWidth="1"/>
    <col min="7" max="7" width="14.6640625" customWidth="1"/>
    <col min="9" max="9" width="14.83203125" customWidth="1"/>
    <col min="10" max="10" width="19.1640625" customWidth="1"/>
    <col min="11" max="11" width="13" customWidth="1"/>
    <col min="12" max="12" width="13.83203125" customWidth="1"/>
    <col min="15" max="15" width="21.6640625" customWidth="1"/>
    <col min="16" max="16" width="12.6640625" customWidth="1"/>
    <col min="17" max="17" width="16.33203125" customWidth="1"/>
    <col min="18" max="18" width="24" customWidth="1"/>
    <col min="19" max="19" width="18.83203125" customWidth="1"/>
    <col min="20" max="20" width="12.33203125" customWidth="1"/>
    <col min="21" max="21" width="14.33203125" customWidth="1"/>
    <col min="22" max="22" width="24" customWidth="1"/>
    <col min="23" max="23" width="23.6640625" customWidth="1"/>
    <col min="24" max="28" width="28" customWidth="1"/>
    <col min="29" max="33" width="25.5" customWidth="1"/>
    <col min="34" max="34" width="28.33203125" customWidth="1"/>
    <col min="35" max="35" width="29.33203125" customWidth="1"/>
    <col min="36" max="37" width="30.33203125" customWidth="1"/>
    <col min="38" max="38" width="28.33203125" customWidth="1"/>
    <col min="39" max="41" width="42.83203125" customWidth="1"/>
    <col min="42" max="42" width="43.83203125" customWidth="1"/>
    <col min="43" max="43" width="41.33203125" customWidth="1"/>
    <col min="44" max="47" width="42.1640625" customWidth="1"/>
    <col min="48" max="48" width="41.1640625" customWidth="1"/>
    <col min="49" max="52" width="39.6640625" customWidth="1"/>
    <col min="53" max="53" width="38.6640625" customWidth="1"/>
    <col min="54" max="57" width="41.83203125" customWidth="1"/>
    <col min="58" max="58" width="40.83203125" customWidth="1"/>
    <col min="59" max="62" width="39.33203125" customWidth="1"/>
    <col min="63" max="63" width="38.33203125" customWidth="1"/>
    <col min="64" max="64" width="34.83203125" customWidth="1"/>
    <col min="65" max="65" width="35.83203125" customWidth="1"/>
    <col min="66" max="73" width="36.83203125" customWidth="1"/>
    <col min="74" max="74" width="34.83203125" customWidth="1"/>
    <col min="75" max="75" width="32.33203125" customWidth="1"/>
    <col min="76" max="76" width="33.33203125" customWidth="1"/>
    <col min="77" max="84" width="34.33203125" customWidth="1"/>
    <col min="85" max="85" width="32.33203125" customWidth="1"/>
    <col min="86" max="86" width="39.6640625" customWidth="1"/>
    <col min="87" max="89" width="41" customWidth="1"/>
    <col min="90" max="90" width="42" customWidth="1"/>
    <col min="91" max="94" width="33.33203125" customWidth="1"/>
    <col min="95" max="95" width="32.33203125" customWidth="1"/>
    <col min="96" max="99" width="32.83203125" customWidth="1"/>
    <col min="100" max="100" width="31.83203125" customWidth="1"/>
    <col min="103" max="103" width="0.5" style="49" customWidth="1"/>
    <col min="105" max="105" width="11.1640625" customWidth="1"/>
  </cols>
  <sheetData>
    <row r="1" spans="1:112">
      <c r="A1" s="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c r="V1" t="s">
        <v>21</v>
      </c>
      <c r="W1" t="s">
        <v>22</v>
      </c>
      <c r="X1" t="s">
        <v>23</v>
      </c>
      <c r="Y1" t="s">
        <v>24</v>
      </c>
      <c r="Z1" t="s">
        <v>25</v>
      </c>
      <c r="AA1" t="s">
        <v>26</v>
      </c>
      <c r="AB1" t="s">
        <v>27</v>
      </c>
      <c r="AC1" t="s">
        <v>28</v>
      </c>
      <c r="AD1" t="s">
        <v>29</v>
      </c>
      <c r="AE1" t="s">
        <v>30</v>
      </c>
      <c r="AF1" t="s">
        <v>31</v>
      </c>
      <c r="AG1" t="s">
        <v>32</v>
      </c>
      <c r="AH1" t="s">
        <v>33</v>
      </c>
      <c r="AI1" t="s">
        <v>34</v>
      </c>
      <c r="AJ1" t="s">
        <v>35</v>
      </c>
      <c r="AK1" t="s">
        <v>36</v>
      </c>
      <c r="AL1" t="s">
        <v>37</v>
      </c>
      <c r="AM1" t="s">
        <v>38</v>
      </c>
      <c r="AN1" t="s">
        <v>39</v>
      </c>
      <c r="AO1" t="s">
        <v>40</v>
      </c>
      <c r="AP1" t="s">
        <v>41</v>
      </c>
      <c r="AQ1" t="s">
        <v>42</v>
      </c>
      <c r="AR1" t="s">
        <v>43</v>
      </c>
      <c r="AS1" t="s">
        <v>44</v>
      </c>
      <c r="AT1" t="s">
        <v>45</v>
      </c>
      <c r="AU1" t="s">
        <v>46</v>
      </c>
      <c r="AV1" t="s">
        <v>47</v>
      </c>
      <c r="AW1" t="s">
        <v>48</v>
      </c>
      <c r="AX1" t="s">
        <v>49</v>
      </c>
      <c r="AY1" t="s">
        <v>50</v>
      </c>
      <c r="AZ1" t="s">
        <v>51</v>
      </c>
      <c r="BA1" t="s">
        <v>52</v>
      </c>
      <c r="BB1" t="s">
        <v>53</v>
      </c>
      <c r="BC1" t="s">
        <v>54</v>
      </c>
      <c r="BD1" t="s">
        <v>55</v>
      </c>
      <c r="BE1" t="s">
        <v>56</v>
      </c>
      <c r="BF1" t="s">
        <v>57</v>
      </c>
      <c r="BG1" t="s">
        <v>58</v>
      </c>
      <c r="BH1" t="s">
        <v>59</v>
      </c>
      <c r="BI1" t="s">
        <v>60</v>
      </c>
      <c r="BJ1" t="s">
        <v>61</v>
      </c>
      <c r="BK1" t="s">
        <v>62</v>
      </c>
      <c r="BL1" t="s">
        <v>63</v>
      </c>
      <c r="BM1" t="s">
        <v>64</v>
      </c>
      <c r="BN1" t="s">
        <v>65</v>
      </c>
      <c r="BO1" t="s">
        <v>66</v>
      </c>
      <c r="BP1" t="s">
        <v>67</v>
      </c>
      <c r="BQ1" t="s">
        <v>68</v>
      </c>
      <c r="BR1" t="s">
        <v>69</v>
      </c>
      <c r="BS1" t="s">
        <v>70</v>
      </c>
      <c r="BT1" t="s">
        <v>71</v>
      </c>
      <c r="BU1" t="s">
        <v>72</v>
      </c>
      <c r="BV1" t="s">
        <v>73</v>
      </c>
      <c r="BW1" t="s">
        <v>74</v>
      </c>
      <c r="BX1" t="s">
        <v>75</v>
      </c>
      <c r="BY1" t="s">
        <v>76</v>
      </c>
      <c r="BZ1" t="s">
        <v>77</v>
      </c>
      <c r="CA1" t="s">
        <v>78</v>
      </c>
      <c r="CB1" t="s">
        <v>79</v>
      </c>
      <c r="CC1" t="s">
        <v>80</v>
      </c>
      <c r="CD1" t="s">
        <v>81</v>
      </c>
      <c r="CE1" t="s">
        <v>82</v>
      </c>
      <c r="CF1" t="s">
        <v>83</v>
      </c>
      <c r="CG1" t="s">
        <v>84</v>
      </c>
      <c r="CH1" t="s">
        <v>85</v>
      </c>
      <c r="CI1" t="s">
        <v>86</v>
      </c>
      <c r="CJ1" t="s">
        <v>87</v>
      </c>
      <c r="CK1" t="s">
        <v>88</v>
      </c>
      <c r="CL1" t="s">
        <v>89</v>
      </c>
      <c r="CM1" t="s">
        <v>90</v>
      </c>
      <c r="CN1" t="s">
        <v>91</v>
      </c>
      <c r="CO1" t="s">
        <v>92</v>
      </c>
      <c r="CP1" t="s">
        <v>93</v>
      </c>
      <c r="CQ1" t="s">
        <v>94</v>
      </c>
      <c r="CR1" t="s">
        <v>95</v>
      </c>
      <c r="CS1" t="s">
        <v>96</v>
      </c>
      <c r="CT1" t="s">
        <v>97</v>
      </c>
      <c r="CU1" t="s">
        <v>98</v>
      </c>
      <c r="CV1" t="s">
        <v>99</v>
      </c>
      <c r="CW1" t="s">
        <v>101</v>
      </c>
      <c r="CX1" t="s">
        <v>100</v>
      </c>
      <c r="CY1" s="49" t="s">
        <v>141</v>
      </c>
      <c r="CZ1" s="46" t="s">
        <v>131</v>
      </c>
      <c r="DA1" s="47" t="s">
        <v>133</v>
      </c>
      <c r="DB1" s="47" t="s">
        <v>132</v>
      </c>
      <c r="DC1" s="47" t="s">
        <v>134</v>
      </c>
      <c r="DD1" s="47" t="s">
        <v>135</v>
      </c>
      <c r="DE1" s="47" t="s">
        <v>136</v>
      </c>
      <c r="DF1" s="47" t="s">
        <v>140</v>
      </c>
      <c r="DG1" s="47" t="s">
        <v>137</v>
      </c>
      <c r="DH1" s="47" t="s">
        <v>138</v>
      </c>
    </row>
    <row r="2" spans="1:112">
      <c r="A2" s="2" t="s">
        <v>199</v>
      </c>
      <c r="CW2">
        <f>SUM(Database1[[#This Row],[Accelerations Zone Count: 2 - 3 m/s/s]:[Accelerations Zone Count: &gt; 4 m/s/s]])</f>
        <v>0</v>
      </c>
      <c r="CX2">
        <f>SUM(Database1[[#This Row],[Deceleration Zone Count: 2 - 3 m/s/s]:[Deceleration Zone Count: &gt; 4 m/s/s]])</f>
        <v>0</v>
      </c>
      <c r="CY2" s="48"/>
      <c r="CZ2">
        <f>INDEX(Lists!$E$2:$E$53,MATCH(Database!$A2,Lists!$F$2:$F$53,1))</f>
        <v>1</v>
      </c>
      <c r="DA2">
        <f>SUMIFS(Database!H:H, Database!C:C, Database!C2, Database!CZ:CZ, "="&amp;Database!CZ2, Database!A:A, "&lt;="&amp;Database!A2, Database!A:A, "&gt;="&amp;DATE(YEAR(Database!A2), MONTH(Database!A2), DAY(Database!A2)-WEEKDAY(Database!A2,1)))</f>
        <v>0</v>
      </c>
      <c r="DB2">
        <f>SUMIFS(Database!I:I, Database!C:C, Database!C2, Database!CZ:CZ, "="&amp;Database!CZ2, Database!A:A, "&lt;="&amp;Database!A2, Database!A:A, "&gt;="&amp;DATE(YEAR(Database!A2), MONTH(Database!A2), DAY(Database!A2)-WEEKDAY(Database!A2,1)))</f>
        <v>0</v>
      </c>
      <c r="DC2">
        <f>SUMIFS(Database!P:P, Database!C:C, Database!C2, Database!CZ:CZ, "="&amp;Database!CZ2, Database!A:A, "&lt;="&amp;Database!A2, Database!A:A, "&gt;="&amp;DATE(YEAR(Database!A2), MONTH(Database!A2), DAY(Database!A2)-WEEKDAY(Database!A2,1)))</f>
        <v>0</v>
      </c>
      <c r="DD2">
        <f>SUMIFS(Database!J:J, Database!C:C, Database!C2, Database!CZ:CZ, "="&amp;Database!CZ2, Database!A:A, "&lt;="&amp;Database!A2, Database!A:A, "&gt;="&amp;DATE(YEAR(Database!A2), MONTH(Database!A2), DAY(Database!A2)-WEEKDAY(Database!A2,1)))</f>
        <v>0</v>
      </c>
      <c r="DE2">
        <f>_xlfn.MAXIFS(Database!Q:Q, Database!C:C, Database!C2, Database!CZ:CZ, "="&amp;Database!CZ2, Database!A:A, "&lt;="&amp;Database!A2, Database!A:A, "&gt;="&amp;DATE(YEAR(Database!A2), MONTH(Database!A2), DAY(Database!A2)-WEEKDAY(Database!A2,1)))</f>
        <v>0</v>
      </c>
      <c r="DF2">
        <f>_xlfn.MAXIFS(Database!Q:Q, Database!C:C, Database!C2)</f>
        <v>0</v>
      </c>
      <c r="DG2">
        <f>SUMIFS(Database!CW:CW, Database!C:C, Database!C2, Database!CZ:CZ, "="&amp;Database!CZ2, Database!A:A, "&lt;="&amp;Database!A2, Database!A:A, "&gt;="&amp;DATE(YEAR(Database!A2), MONTH(Database!A2), DAY(Database!A2)-WEEKDAY(Database!A2,1)))</f>
        <v>0</v>
      </c>
      <c r="DH2">
        <f>SUMIFS(Database!CX:CX, Database!C:C, Database!C2, Database!CZ:CZ, "="&amp;Database!CZ2, Database!A:A, "&lt;="&amp;Database!A2, Database!A:A, "&gt;="&amp;DATE(YEAR(Database!A2), MONTH(Database!A2), DAY(Database!A2)-WEEKDAY(Database!A2,1)))</f>
        <v>0</v>
      </c>
    </row>
    <row r="3" spans="1:112">
      <c r="CW3">
        <f>SUM(Database1[[#This Row],[Accelerations Zone Count: 2 - 3 m/s/s]:[Accelerations Zone Count: &gt; 4 m/s/s]])</f>
        <v>0</v>
      </c>
      <c r="CX3">
        <f>SUM(Database1[[#This Row],[Deceleration Zone Count: 2 - 3 m/s/s]:[Deceleration Zone Count: &gt; 4 m/s/s]])</f>
        <v>0</v>
      </c>
      <c r="CY3" s="48"/>
      <c r="CZ3" t="e">
        <f>INDEX(Lists!$E$2:$E$53,MATCH(Database!$A3,Lists!$F$2:$F$53,1))</f>
        <v>#N/A</v>
      </c>
      <c r="DA3">
        <f>SUMIFS(Database!H:H, Database!C:C, Database!C3, Database!CZ:CZ, "="&amp;Database!CZ3, Database!A:A, "&lt;="&amp;Database!A3, Database!A:A, "&gt;="&amp;DATE(YEAR(Database!A3), MONTH(Database!A3), DAY(Database!A3)-WEEKDAY(Database!A3,1)))</f>
        <v>0</v>
      </c>
      <c r="DB3">
        <f>SUMIFS(Database!I:I, Database!C:C, Database!C3, Database!CZ:CZ, "="&amp;Database!CZ3, Database!A:A, "&lt;="&amp;Database!A3, Database!A:A, "&gt;="&amp;DATE(YEAR(Database!A3), MONTH(Database!A3), DAY(Database!A3)-WEEKDAY(Database!A3,1)))</f>
        <v>0</v>
      </c>
      <c r="DC3">
        <f>SUMIFS(Database!P:P, Database!C:C, Database!C3, Database!CZ:CZ, "="&amp;Database!CZ3, Database!A:A, "&lt;="&amp;Database!A3, Database!A:A, "&gt;="&amp;DATE(YEAR(Database!A3), MONTH(Database!A3), DAY(Database!A3)-WEEKDAY(Database!A3,1)))</f>
        <v>0</v>
      </c>
      <c r="DD3">
        <f>SUMIFS(Database!J:J, Database!C:C, Database!C3, Database!CZ:CZ, "="&amp;Database!CZ3, Database!A:A, "&lt;="&amp;Database!A3, Database!A:A, "&gt;="&amp;DATE(YEAR(Database!A3), MONTH(Database!A3), DAY(Database!A3)-WEEKDAY(Database!A3,1)))</f>
        <v>0</v>
      </c>
      <c r="DE3">
        <f>_xlfn.MAXIFS(Database!Q:Q, Database!C:C, Database!C3, Database!CZ:CZ, "="&amp;Database!CZ3, Database!A:A, "&lt;="&amp;Database!A3, Database!A:A, "&gt;="&amp;DATE(YEAR(Database!A3), MONTH(Database!A3), DAY(Database!A3)-WEEKDAY(Database!A3,1)))</f>
        <v>0</v>
      </c>
      <c r="DF3">
        <f>_xlfn.MAXIFS(Database!Q:Q, Database!C:C, Database!C3)</f>
        <v>0</v>
      </c>
      <c r="DG3">
        <f>SUMIFS(Database!CW:CW, Database!C:C, Database!C3, Database!CZ:CZ, "="&amp;Database!CZ3, Database!A:A, "&lt;="&amp;Database!A3, Database!A:A, "&gt;="&amp;DATE(YEAR(Database!A3), MONTH(Database!A3), DAY(Database!A3)-WEEKDAY(Database!A3,1)))</f>
        <v>0</v>
      </c>
      <c r="DH3">
        <f>SUMIFS(Database!CX:CX, Database!C:C, Database!C3, Database!CZ:CZ, "="&amp;Database!CZ3, Database!A:A, "&lt;="&amp;Database!A3, Database!A:A, "&gt;="&amp;DATE(YEAR(Database!A3), MONTH(Database!A3), DAY(Database!A3)-WEEKDAY(Database!A3,1)))</f>
        <v>0</v>
      </c>
    </row>
    <row r="4" spans="1:112">
      <c r="CW4">
        <f>SUM(Database1[[#This Row],[Accelerations Zone Count: 2 - 3 m/s/s]:[Accelerations Zone Count: &gt; 4 m/s/s]])</f>
        <v>0</v>
      </c>
      <c r="CX4">
        <f>SUM(Database1[[#This Row],[Deceleration Zone Count: 2 - 3 m/s/s]:[Deceleration Zone Count: &gt; 4 m/s/s]])</f>
        <v>0</v>
      </c>
      <c r="CY4" s="48"/>
      <c r="CZ4" t="e">
        <f>INDEX(Lists!$E$2:$E$53,MATCH(Database!$A4,Lists!$F$2:$F$53,1))</f>
        <v>#N/A</v>
      </c>
      <c r="DA4">
        <f>SUMIFS(Database!H:H, Database!C:C, Database!C4, Database!CZ:CZ, "="&amp;Database!CZ4, Database!A:A, "&lt;="&amp;Database!A4, Database!A:A, "&gt;="&amp;DATE(YEAR(Database!A4), MONTH(Database!A4), DAY(Database!A4)-WEEKDAY(Database!A4,1)))</f>
        <v>0</v>
      </c>
      <c r="DB4">
        <f>SUMIFS(Database!I:I, Database!C:C, Database!C4, Database!CZ:CZ, "="&amp;Database!CZ4, Database!A:A, "&lt;="&amp;Database!A4, Database!A:A, "&gt;="&amp;DATE(YEAR(Database!A4), MONTH(Database!A4), DAY(Database!A4)-WEEKDAY(Database!A4,1)))</f>
        <v>0</v>
      </c>
      <c r="DC4">
        <f>SUMIFS(Database!P:P, Database!C:C, Database!C4, Database!CZ:CZ, "="&amp;Database!CZ4, Database!A:A, "&lt;="&amp;Database!A4, Database!A:A, "&gt;="&amp;DATE(YEAR(Database!A4), MONTH(Database!A4), DAY(Database!A4)-WEEKDAY(Database!A4,1)))</f>
        <v>0</v>
      </c>
      <c r="DD4">
        <f>SUMIFS(Database!J:J, Database!C:C, Database!C4, Database!CZ:CZ, "="&amp;Database!CZ4, Database!A:A, "&lt;="&amp;Database!A4, Database!A:A, "&gt;="&amp;DATE(YEAR(Database!A4), MONTH(Database!A4), DAY(Database!A4)-WEEKDAY(Database!A4,1)))</f>
        <v>0</v>
      </c>
      <c r="DE4">
        <f>_xlfn.MAXIFS(Database!Q:Q, Database!C:C, Database!C4, Database!CZ:CZ, "="&amp;Database!CZ4, Database!A:A, "&lt;="&amp;Database!A4, Database!A:A, "&gt;="&amp;DATE(YEAR(Database!A4), MONTH(Database!A4), DAY(Database!A4)-WEEKDAY(Database!A4,1)))</f>
        <v>0</v>
      </c>
      <c r="DF4">
        <f>_xlfn.MAXIFS(Database!Q:Q, Database!C:C, Database!C4)</f>
        <v>0</v>
      </c>
      <c r="DG4">
        <f>SUMIFS(Database!CW:CW, Database!C:C, Database!C4, Database!CZ:CZ, "="&amp;Database!CZ4, Database!A:A, "&lt;="&amp;Database!A4, Database!A:A, "&gt;="&amp;DATE(YEAR(Database!A4), MONTH(Database!A4), DAY(Database!A4)-WEEKDAY(Database!A4,1)))</f>
        <v>0</v>
      </c>
      <c r="DH4">
        <f>SUMIFS(Database!CX:CX, Database!C:C, Database!C4, Database!CZ:CZ, "="&amp;Database!CZ4, Database!A:A, "&lt;="&amp;Database!A4, Database!A:A, "&gt;="&amp;DATE(YEAR(Database!A4), MONTH(Database!A4), DAY(Database!A4)-WEEKDAY(Database!A4,1)))</f>
        <v>0</v>
      </c>
    </row>
    <row r="5" spans="1:112">
      <c r="CW5">
        <f>SUM(Database1[[#This Row],[Accelerations Zone Count: 2 - 3 m/s/s]:[Accelerations Zone Count: &gt; 4 m/s/s]])</f>
        <v>0</v>
      </c>
      <c r="CX5">
        <f>SUM(Database1[[#This Row],[Deceleration Zone Count: 2 - 3 m/s/s]:[Deceleration Zone Count: &gt; 4 m/s/s]])</f>
        <v>0</v>
      </c>
      <c r="CY5" s="48"/>
      <c r="CZ5" t="e">
        <f>INDEX(Lists!$E$2:$E$53,MATCH(Database!$A5,Lists!$F$2:$F$53,1))</f>
        <v>#N/A</v>
      </c>
      <c r="DA5">
        <f>SUMIFS(Database!H:H, Database!C:C, Database!C5, Database!CZ:CZ, "="&amp;Database!CZ5, Database!A:A, "&lt;="&amp;Database!A5, Database!A:A, "&gt;="&amp;DATE(YEAR(Database!A5), MONTH(Database!A5), DAY(Database!A5)-WEEKDAY(Database!A5,1)))</f>
        <v>0</v>
      </c>
      <c r="DB5">
        <f>SUMIFS(Database!I:I, Database!C:C, Database!C5, Database!CZ:CZ, "="&amp;Database!CZ5, Database!A:A, "&lt;="&amp;Database!A5, Database!A:A, "&gt;="&amp;DATE(YEAR(Database!A5), MONTH(Database!A5), DAY(Database!A5)-WEEKDAY(Database!A5,1)))</f>
        <v>0</v>
      </c>
      <c r="DC5">
        <f>SUMIFS(Database!P:P, Database!C:C, Database!C5, Database!CZ:CZ, "="&amp;Database!CZ5, Database!A:A, "&lt;="&amp;Database!A5, Database!A:A, "&gt;="&amp;DATE(YEAR(Database!A5), MONTH(Database!A5), DAY(Database!A5)-WEEKDAY(Database!A5,1)))</f>
        <v>0</v>
      </c>
      <c r="DD5">
        <f>SUMIFS(Database!J:J, Database!C:C, Database!C5, Database!CZ:CZ, "="&amp;Database!CZ5, Database!A:A, "&lt;="&amp;Database!A5, Database!A:A, "&gt;="&amp;DATE(YEAR(Database!A5), MONTH(Database!A5), DAY(Database!A5)-WEEKDAY(Database!A5,1)))</f>
        <v>0</v>
      </c>
      <c r="DE5">
        <f>_xlfn.MAXIFS(Database!Q:Q, Database!C:C, Database!C5, Database!CZ:CZ, "="&amp;Database!CZ5, Database!A:A, "&lt;="&amp;Database!A5, Database!A:A, "&gt;="&amp;DATE(YEAR(Database!A5), MONTH(Database!A5), DAY(Database!A5)-WEEKDAY(Database!A5,1)))</f>
        <v>0</v>
      </c>
      <c r="DF5">
        <f>_xlfn.MAXIFS(Database!Q:Q, Database!C:C, Database!C5)</f>
        <v>0</v>
      </c>
      <c r="DG5">
        <f>SUMIFS(Database!CW:CW, Database!C:C, Database!C5, Database!CZ:CZ, "="&amp;Database!CZ5, Database!A:A, "&lt;="&amp;Database!A5, Database!A:A, "&gt;="&amp;DATE(YEAR(Database!A5), MONTH(Database!A5), DAY(Database!A5)-WEEKDAY(Database!A5,1)))</f>
        <v>0</v>
      </c>
      <c r="DH5">
        <f>SUMIFS(Database!CX:CX, Database!C:C, Database!C5, Database!CZ:CZ, "="&amp;Database!CZ5, Database!A:A, "&lt;="&amp;Database!A5, Database!A:A, "&gt;="&amp;DATE(YEAR(Database!A5), MONTH(Database!A5), DAY(Database!A5)-WEEKDAY(Database!A5,1)))</f>
        <v>0</v>
      </c>
    </row>
    <row r="6" spans="1:112">
      <c r="CW6">
        <f>SUM(Database1[[#This Row],[Accelerations Zone Count: 2 - 3 m/s/s]:[Accelerations Zone Count: &gt; 4 m/s/s]])</f>
        <v>0</v>
      </c>
      <c r="CX6">
        <f>SUM(Database1[[#This Row],[Deceleration Zone Count: 2 - 3 m/s/s]:[Deceleration Zone Count: &gt; 4 m/s/s]])</f>
        <v>0</v>
      </c>
      <c r="CY6" s="48"/>
      <c r="CZ6" t="e">
        <f>INDEX(Lists!$E$2:$E$53,MATCH(Database!$A6,Lists!$F$2:$F$53,1))</f>
        <v>#N/A</v>
      </c>
      <c r="DA6">
        <f>SUMIFS(Database!H:H, Database!C:C, Database!C6, Database!CZ:CZ, "="&amp;Database!CZ6, Database!A:A, "&lt;="&amp;Database!A6, Database!A:A, "&gt;="&amp;DATE(YEAR(Database!A6), MONTH(Database!A6), DAY(Database!A6)-WEEKDAY(Database!A6,1)))</f>
        <v>0</v>
      </c>
      <c r="DB6">
        <f>SUMIFS(Database!I:I, Database!C:C, Database!C6, Database!CZ:CZ, "="&amp;Database!CZ6, Database!A:A, "&lt;="&amp;Database!A6, Database!A:A, "&gt;="&amp;DATE(YEAR(Database!A6), MONTH(Database!A6), DAY(Database!A6)-WEEKDAY(Database!A6,1)))</f>
        <v>0</v>
      </c>
      <c r="DC6">
        <f>SUMIFS(Database!P:P, Database!C:C, Database!C6, Database!CZ:CZ, "="&amp;Database!CZ6, Database!A:A, "&lt;="&amp;Database!A6, Database!A:A, "&gt;="&amp;DATE(YEAR(Database!A6), MONTH(Database!A6), DAY(Database!A6)-WEEKDAY(Database!A6,1)))</f>
        <v>0</v>
      </c>
      <c r="DD6">
        <f>SUMIFS(Database!J:J, Database!C:C, Database!C6, Database!CZ:CZ, "="&amp;Database!CZ6, Database!A:A, "&lt;="&amp;Database!A6, Database!A:A, "&gt;="&amp;DATE(YEAR(Database!A6), MONTH(Database!A6), DAY(Database!A6)-WEEKDAY(Database!A6,1)))</f>
        <v>0</v>
      </c>
      <c r="DE6">
        <f>_xlfn.MAXIFS(Database!Q:Q, Database!C:C, Database!C6, Database!CZ:CZ, "="&amp;Database!CZ6, Database!A:A, "&lt;="&amp;Database!A6, Database!A:A, "&gt;="&amp;DATE(YEAR(Database!A6), MONTH(Database!A6), DAY(Database!A6)-WEEKDAY(Database!A6,1)))</f>
        <v>0</v>
      </c>
      <c r="DF6">
        <f>_xlfn.MAXIFS(Database!Q:Q, Database!C:C, Database!C6)</f>
        <v>0</v>
      </c>
      <c r="DG6">
        <f>SUMIFS(Database!CW:CW, Database!C:C, Database!C6, Database!CZ:CZ, "="&amp;Database!CZ6, Database!A:A, "&lt;="&amp;Database!A6, Database!A:A, "&gt;="&amp;DATE(YEAR(Database!A6), MONTH(Database!A6), DAY(Database!A6)-WEEKDAY(Database!A6,1)))</f>
        <v>0</v>
      </c>
      <c r="DH6">
        <f>SUMIFS(Database!CX:CX, Database!C:C, Database!C6, Database!CZ:CZ, "="&amp;Database!CZ6, Database!A:A, "&lt;="&amp;Database!A6, Database!A:A, "&gt;="&amp;DATE(YEAR(Database!A6), MONTH(Database!A6), DAY(Database!A6)-WEEKDAY(Database!A6,1)))</f>
        <v>0</v>
      </c>
    </row>
    <row r="7" spans="1:112">
      <c r="CW7">
        <f>SUM(Database1[[#This Row],[Accelerations Zone Count: 2 - 3 m/s/s]:[Accelerations Zone Count: &gt; 4 m/s/s]])</f>
        <v>0</v>
      </c>
      <c r="CX7">
        <f>SUM(Database1[[#This Row],[Deceleration Zone Count: 2 - 3 m/s/s]:[Deceleration Zone Count: &gt; 4 m/s/s]])</f>
        <v>0</v>
      </c>
      <c r="CY7" s="48"/>
      <c r="CZ7" t="e">
        <f>INDEX(Lists!$E$2:$E$53,MATCH(Database!$A7,Lists!$F$2:$F$53,1))</f>
        <v>#N/A</v>
      </c>
      <c r="DA7">
        <f>SUMIFS(Database!H:H, Database!C:C, Database!C7, Database!CZ:CZ, "="&amp;Database!CZ7, Database!A:A, "&lt;="&amp;Database!A7, Database!A:A, "&gt;="&amp;DATE(YEAR(Database!A7), MONTH(Database!A7), DAY(Database!A7)-WEEKDAY(Database!A7,1)))</f>
        <v>0</v>
      </c>
      <c r="DB7">
        <f>SUMIFS(Database!I:I, Database!C:C, Database!C7, Database!CZ:CZ, "="&amp;Database!CZ7, Database!A:A, "&lt;="&amp;Database!A7, Database!A:A, "&gt;="&amp;DATE(YEAR(Database!A7), MONTH(Database!A7), DAY(Database!A7)-WEEKDAY(Database!A7,1)))</f>
        <v>0</v>
      </c>
      <c r="DC7">
        <f>SUMIFS(Database!P:P, Database!C:C, Database!C7, Database!CZ:CZ, "="&amp;Database!CZ7, Database!A:A, "&lt;="&amp;Database!A7, Database!A:A, "&gt;="&amp;DATE(YEAR(Database!A7), MONTH(Database!A7), DAY(Database!A7)-WEEKDAY(Database!A7,1)))</f>
        <v>0</v>
      </c>
      <c r="DD7">
        <f>SUMIFS(Database!J:J, Database!C:C, Database!C7, Database!CZ:CZ, "="&amp;Database!CZ7, Database!A:A, "&lt;="&amp;Database!A7, Database!A:A, "&gt;="&amp;DATE(YEAR(Database!A7), MONTH(Database!A7), DAY(Database!A7)-WEEKDAY(Database!A7,1)))</f>
        <v>0</v>
      </c>
      <c r="DE7">
        <f>_xlfn.MAXIFS(Database!Q:Q, Database!C:C, Database!C7, Database!CZ:CZ, "="&amp;Database!CZ7, Database!A:A, "&lt;="&amp;Database!A7, Database!A:A, "&gt;="&amp;DATE(YEAR(Database!A7), MONTH(Database!A7), DAY(Database!A7)-WEEKDAY(Database!A7,1)))</f>
        <v>0</v>
      </c>
      <c r="DF7">
        <f>_xlfn.MAXIFS(Database!Q:Q, Database!C:C, Database!C7)</f>
        <v>0</v>
      </c>
      <c r="DG7">
        <f>SUMIFS(Database!CW:CW, Database!C:C, Database!C7, Database!CZ:CZ, "="&amp;Database!CZ7, Database!A:A, "&lt;="&amp;Database!A7, Database!A:A, "&gt;="&amp;DATE(YEAR(Database!A7), MONTH(Database!A7), DAY(Database!A7)-WEEKDAY(Database!A7,1)))</f>
        <v>0</v>
      </c>
      <c r="DH7">
        <f>SUMIFS(Database!CX:CX, Database!C:C, Database!C7, Database!CZ:CZ, "="&amp;Database!CZ7, Database!A:A, "&lt;="&amp;Database!A7, Database!A:A, "&gt;="&amp;DATE(YEAR(Database!A7), MONTH(Database!A7), DAY(Database!A7)-WEEKDAY(Database!A7,1)))</f>
        <v>0</v>
      </c>
    </row>
    <row r="8" spans="1:112">
      <c r="CW8">
        <f>SUM(Database1[[#This Row],[Accelerations Zone Count: 2 - 3 m/s/s]:[Accelerations Zone Count: &gt; 4 m/s/s]])</f>
        <v>0</v>
      </c>
      <c r="CX8">
        <f>SUM(Database1[[#This Row],[Deceleration Zone Count: 2 - 3 m/s/s]:[Deceleration Zone Count: &gt; 4 m/s/s]])</f>
        <v>0</v>
      </c>
      <c r="CY8" s="48"/>
      <c r="CZ8" t="e">
        <f>INDEX(Lists!$E$2:$E$53,MATCH(Database!$A8,Lists!$F$2:$F$53,1))</f>
        <v>#N/A</v>
      </c>
      <c r="DA8">
        <f>SUMIFS(Database!H:H, Database!C:C, Database!C8, Database!CZ:CZ, "="&amp;Database!CZ8, Database!A:A, "&lt;="&amp;Database!A8, Database!A:A, "&gt;="&amp;DATE(YEAR(Database!A8), MONTH(Database!A8), DAY(Database!A8)-WEEKDAY(Database!A8,1)))</f>
        <v>0</v>
      </c>
      <c r="DB8">
        <f>SUMIFS(Database!I:I, Database!C:C, Database!C8, Database!CZ:CZ, "="&amp;Database!CZ8, Database!A:A, "&lt;="&amp;Database!A8, Database!A:A, "&gt;="&amp;DATE(YEAR(Database!A8), MONTH(Database!A8), DAY(Database!A8)-WEEKDAY(Database!A8,1)))</f>
        <v>0</v>
      </c>
      <c r="DC8">
        <f>SUMIFS(Database!P:P, Database!C:C, Database!C8, Database!CZ:CZ, "="&amp;Database!CZ8, Database!A:A, "&lt;="&amp;Database!A8, Database!A:A, "&gt;="&amp;DATE(YEAR(Database!A8), MONTH(Database!A8), DAY(Database!A8)-WEEKDAY(Database!A8,1)))</f>
        <v>0</v>
      </c>
      <c r="DD8">
        <f>SUMIFS(Database!J:J, Database!C:C, Database!C8, Database!CZ:CZ, "="&amp;Database!CZ8, Database!A:A, "&lt;="&amp;Database!A8, Database!A:A, "&gt;="&amp;DATE(YEAR(Database!A8), MONTH(Database!A8), DAY(Database!A8)-WEEKDAY(Database!A8,1)))</f>
        <v>0</v>
      </c>
      <c r="DE8">
        <f>_xlfn.MAXIFS(Database!Q:Q, Database!C:C, Database!C8, Database!CZ:CZ, "="&amp;Database!CZ8, Database!A:A, "&lt;="&amp;Database!A8, Database!A:A, "&gt;="&amp;DATE(YEAR(Database!A8), MONTH(Database!A8), DAY(Database!A8)-WEEKDAY(Database!A8,1)))</f>
        <v>0</v>
      </c>
      <c r="DF8">
        <f>_xlfn.MAXIFS(Database!Q:Q, Database!C:C, Database!C8)</f>
        <v>0</v>
      </c>
      <c r="DG8">
        <f>SUMIFS(Database!CW:CW, Database!C:C, Database!C8, Database!CZ:CZ, "="&amp;Database!CZ8, Database!A:A, "&lt;="&amp;Database!A8, Database!A:A, "&gt;="&amp;DATE(YEAR(Database!A8), MONTH(Database!A8), DAY(Database!A8)-WEEKDAY(Database!A8,1)))</f>
        <v>0</v>
      </c>
      <c r="DH8">
        <f>SUMIFS(Database!CX:CX, Database!C:C, Database!C8, Database!CZ:CZ, "="&amp;Database!CZ8, Database!A:A, "&lt;="&amp;Database!A8, Database!A:A, "&gt;="&amp;DATE(YEAR(Database!A8), MONTH(Database!A8), DAY(Database!A8)-WEEKDAY(Database!A8,1)))</f>
        <v>0</v>
      </c>
    </row>
    <row r="9" spans="1:112">
      <c r="CW9">
        <f>SUM(Database1[[#This Row],[Accelerations Zone Count: 2 - 3 m/s/s]:[Accelerations Zone Count: &gt; 4 m/s/s]])</f>
        <v>0</v>
      </c>
      <c r="CX9">
        <f>SUM(Database1[[#This Row],[Deceleration Zone Count: 2 - 3 m/s/s]:[Deceleration Zone Count: &gt; 4 m/s/s]])</f>
        <v>0</v>
      </c>
      <c r="CY9" s="48"/>
      <c r="CZ9" t="e">
        <f>INDEX(Lists!$E$2:$E$53,MATCH(Database!$A9,Lists!$F$2:$F$53,1))</f>
        <v>#N/A</v>
      </c>
      <c r="DA9">
        <f>SUMIFS(Database!H:H, Database!C:C, Database!C9, Database!CZ:CZ, "="&amp;Database!CZ9, Database!A:A, "&lt;="&amp;Database!A9, Database!A:A, "&gt;="&amp;DATE(YEAR(Database!A9), MONTH(Database!A9), DAY(Database!A9)-WEEKDAY(Database!A9,1)))</f>
        <v>0</v>
      </c>
      <c r="DB9">
        <f>SUMIFS(Database!I:I, Database!C:C, Database!C9, Database!CZ:CZ, "="&amp;Database!CZ9, Database!A:A, "&lt;="&amp;Database!A9, Database!A:A, "&gt;="&amp;DATE(YEAR(Database!A9), MONTH(Database!A9), DAY(Database!A9)-WEEKDAY(Database!A9,1)))</f>
        <v>0</v>
      </c>
      <c r="DC9">
        <f>SUMIFS(Database!P:P, Database!C:C, Database!C9, Database!CZ:CZ, "="&amp;Database!CZ9, Database!A:A, "&lt;="&amp;Database!A9, Database!A:A, "&gt;="&amp;DATE(YEAR(Database!A9), MONTH(Database!A9), DAY(Database!A9)-WEEKDAY(Database!A9,1)))</f>
        <v>0</v>
      </c>
      <c r="DD9">
        <f>SUMIFS(Database!J:J, Database!C:C, Database!C9, Database!CZ:CZ, "="&amp;Database!CZ9, Database!A:A, "&lt;="&amp;Database!A9, Database!A:A, "&gt;="&amp;DATE(YEAR(Database!A9), MONTH(Database!A9), DAY(Database!A9)-WEEKDAY(Database!A9,1)))</f>
        <v>0</v>
      </c>
      <c r="DE9">
        <f>_xlfn.MAXIFS(Database!Q:Q, Database!C:C, Database!C9, Database!CZ:CZ, "="&amp;Database!CZ9, Database!A:A, "&lt;="&amp;Database!A9, Database!A:A, "&gt;="&amp;DATE(YEAR(Database!A9), MONTH(Database!A9), DAY(Database!A9)-WEEKDAY(Database!A9,1)))</f>
        <v>0</v>
      </c>
      <c r="DF9">
        <f>_xlfn.MAXIFS(Database!Q:Q, Database!C:C, Database!C9)</f>
        <v>0</v>
      </c>
      <c r="DG9">
        <f>SUMIFS(Database!CW:CW, Database!C:C, Database!C9, Database!CZ:CZ, "="&amp;Database!CZ9, Database!A:A, "&lt;="&amp;Database!A9, Database!A:A, "&gt;="&amp;DATE(YEAR(Database!A9), MONTH(Database!A9), DAY(Database!A9)-WEEKDAY(Database!A9,1)))</f>
        <v>0</v>
      </c>
      <c r="DH9">
        <f>SUMIFS(Database!CX:CX, Database!C:C, Database!C9, Database!CZ:CZ, "="&amp;Database!CZ9, Database!A:A, "&lt;="&amp;Database!A9, Database!A:A, "&gt;="&amp;DATE(YEAR(Database!A9), MONTH(Database!A9), DAY(Database!A9)-WEEKDAY(Database!A9,1)))</f>
        <v>0</v>
      </c>
    </row>
    <row r="10" spans="1:112">
      <c r="CW10">
        <f>SUM(Database1[[#This Row],[Accelerations Zone Count: 2 - 3 m/s/s]:[Accelerations Zone Count: &gt; 4 m/s/s]])</f>
        <v>0</v>
      </c>
      <c r="CX10">
        <f>SUM(Database1[[#This Row],[Deceleration Zone Count: 2 - 3 m/s/s]:[Deceleration Zone Count: &gt; 4 m/s/s]])</f>
        <v>0</v>
      </c>
      <c r="CY10" s="48"/>
      <c r="CZ10" t="e">
        <f>INDEX(Lists!$E$2:$E$53,MATCH(Database!$A10,Lists!$F$2:$F$53,1))</f>
        <v>#N/A</v>
      </c>
      <c r="DA10">
        <f>SUMIFS(Database!H:H, Database!C:C, Database!C10, Database!CZ:CZ, "="&amp;Database!CZ10, Database!A:A, "&lt;="&amp;Database!A10, Database!A:A, "&gt;="&amp;DATE(YEAR(Database!A10), MONTH(Database!A10), DAY(Database!A10)-WEEKDAY(Database!A10,1)))</f>
        <v>0</v>
      </c>
      <c r="DB10">
        <f>SUMIFS(Database!I:I, Database!C:C, Database!C10, Database!CZ:CZ, "="&amp;Database!CZ10, Database!A:A, "&lt;="&amp;Database!A10, Database!A:A, "&gt;="&amp;DATE(YEAR(Database!A10), MONTH(Database!A10), DAY(Database!A10)-WEEKDAY(Database!A10,1)))</f>
        <v>0</v>
      </c>
      <c r="DC10">
        <f>SUMIFS(Database!P:P, Database!C:C, Database!C10, Database!CZ:CZ, "="&amp;Database!CZ10, Database!A:A, "&lt;="&amp;Database!A10, Database!A:A, "&gt;="&amp;DATE(YEAR(Database!A10), MONTH(Database!A10), DAY(Database!A10)-WEEKDAY(Database!A10,1)))</f>
        <v>0</v>
      </c>
      <c r="DD10">
        <f>SUMIFS(Database!J:J, Database!C:C, Database!C10, Database!CZ:CZ, "="&amp;Database!CZ10, Database!A:A, "&lt;="&amp;Database!A10, Database!A:A, "&gt;="&amp;DATE(YEAR(Database!A10), MONTH(Database!A10), DAY(Database!A10)-WEEKDAY(Database!A10,1)))</f>
        <v>0</v>
      </c>
      <c r="DE10">
        <f>_xlfn.MAXIFS(Database!Q:Q, Database!C:C, Database!C10, Database!CZ:CZ, "="&amp;Database!CZ10, Database!A:A, "&lt;="&amp;Database!A10, Database!A:A, "&gt;="&amp;DATE(YEAR(Database!A10), MONTH(Database!A10), DAY(Database!A10)-WEEKDAY(Database!A10,1)))</f>
        <v>0</v>
      </c>
      <c r="DF10">
        <f>_xlfn.MAXIFS(Database!Q:Q, Database!C:C, Database!C10)</f>
        <v>0</v>
      </c>
      <c r="DG10">
        <f>SUMIFS(Database!CW:CW, Database!C:C, Database!C10, Database!CZ:CZ, "="&amp;Database!CZ10, Database!A:A, "&lt;="&amp;Database!A10, Database!A:A, "&gt;="&amp;DATE(YEAR(Database!A10), MONTH(Database!A10), DAY(Database!A10)-WEEKDAY(Database!A10,1)))</f>
        <v>0</v>
      </c>
      <c r="DH10">
        <f>SUMIFS(Database!CX:CX, Database!C:C, Database!C10, Database!CZ:CZ, "="&amp;Database!CZ10, Database!A:A, "&lt;="&amp;Database!A10, Database!A:A, "&gt;="&amp;DATE(YEAR(Database!A10), MONTH(Database!A10), DAY(Database!A10)-WEEKDAY(Database!A10,1)))</f>
        <v>0</v>
      </c>
    </row>
    <row r="11" spans="1:112">
      <c r="CW11">
        <f>SUM(Database1[[#This Row],[Accelerations Zone Count: 2 - 3 m/s/s]:[Accelerations Zone Count: &gt; 4 m/s/s]])</f>
        <v>0</v>
      </c>
      <c r="CX11">
        <f>SUM(Database1[[#This Row],[Deceleration Zone Count: 2 - 3 m/s/s]:[Deceleration Zone Count: &gt; 4 m/s/s]])</f>
        <v>0</v>
      </c>
      <c r="CY11" s="48"/>
      <c r="CZ11" t="e">
        <f>INDEX(Lists!$E$2:$E$53,MATCH(Database!$A11,Lists!$F$2:$F$53,1))</f>
        <v>#N/A</v>
      </c>
      <c r="DA11">
        <f>SUMIFS(Database!H:H, Database!C:C, Database!C11, Database!CZ:CZ, "="&amp;Database!CZ11, Database!A:A, "&lt;="&amp;Database!A11, Database!A:A, "&gt;="&amp;DATE(YEAR(Database!A11), MONTH(Database!A11), DAY(Database!A11)-WEEKDAY(Database!A11,1)))</f>
        <v>0</v>
      </c>
      <c r="DB11">
        <f>SUMIFS(Database!I:I, Database!C:C, Database!C11, Database!CZ:CZ, "="&amp;Database!CZ11, Database!A:A, "&lt;="&amp;Database!A11, Database!A:A, "&gt;="&amp;DATE(YEAR(Database!A11), MONTH(Database!A11), DAY(Database!A11)-WEEKDAY(Database!A11,1)))</f>
        <v>0</v>
      </c>
      <c r="DC11">
        <f>SUMIFS(Database!P:P, Database!C:C, Database!C11, Database!CZ:CZ, "="&amp;Database!CZ11, Database!A:A, "&lt;="&amp;Database!A11, Database!A:A, "&gt;="&amp;DATE(YEAR(Database!A11), MONTH(Database!A11), DAY(Database!A11)-WEEKDAY(Database!A11,1)))</f>
        <v>0</v>
      </c>
      <c r="DD11">
        <f>SUMIFS(Database!J:J, Database!C:C, Database!C11, Database!CZ:CZ, "="&amp;Database!CZ11, Database!A:A, "&lt;="&amp;Database!A11, Database!A:A, "&gt;="&amp;DATE(YEAR(Database!A11), MONTH(Database!A11), DAY(Database!A11)-WEEKDAY(Database!A11,1)))</f>
        <v>0</v>
      </c>
      <c r="DE11">
        <f>_xlfn.MAXIFS(Database!Q:Q, Database!C:C, Database!C11, Database!CZ:CZ, "="&amp;Database!CZ11, Database!A:A, "&lt;="&amp;Database!A11, Database!A:A, "&gt;="&amp;DATE(YEAR(Database!A11), MONTH(Database!A11), DAY(Database!A11)-WEEKDAY(Database!A11,1)))</f>
        <v>0</v>
      </c>
      <c r="DF11">
        <f>_xlfn.MAXIFS(Database!Q:Q, Database!C:C, Database!C11)</f>
        <v>0</v>
      </c>
      <c r="DG11">
        <f>SUMIFS(Database!CW:CW, Database!C:C, Database!C11, Database!CZ:CZ, "="&amp;Database!CZ11, Database!A:A, "&lt;="&amp;Database!A11, Database!A:A, "&gt;="&amp;DATE(YEAR(Database!A11), MONTH(Database!A11), DAY(Database!A11)-WEEKDAY(Database!A11,1)))</f>
        <v>0</v>
      </c>
      <c r="DH11">
        <f>SUMIFS(Database!CX:CX, Database!C:C, Database!C11, Database!CZ:CZ, "="&amp;Database!CZ11, Database!A:A, "&lt;="&amp;Database!A11, Database!A:A, "&gt;="&amp;DATE(YEAR(Database!A11), MONTH(Database!A11), DAY(Database!A11)-WEEKDAY(Database!A11,1)))</f>
        <v>0</v>
      </c>
    </row>
    <row r="12" spans="1:112">
      <c r="CW12">
        <f>SUM(Database1[[#This Row],[Accelerations Zone Count: 2 - 3 m/s/s]:[Accelerations Zone Count: &gt; 4 m/s/s]])</f>
        <v>0</v>
      </c>
      <c r="CX12">
        <f>SUM(Database1[[#This Row],[Deceleration Zone Count: 2 - 3 m/s/s]:[Deceleration Zone Count: &gt; 4 m/s/s]])</f>
        <v>0</v>
      </c>
      <c r="CY12" s="48"/>
      <c r="CZ12" t="e">
        <f>INDEX(Lists!$E$2:$E$53,MATCH(Database!$A12,Lists!$F$2:$F$53,1))</f>
        <v>#N/A</v>
      </c>
      <c r="DA12">
        <f>SUMIFS(Database!H:H, Database!C:C, Database!C12, Database!CZ:CZ, "="&amp;Database!CZ12, Database!A:A, "&lt;="&amp;Database!A12, Database!A:A, "&gt;="&amp;DATE(YEAR(Database!A12), MONTH(Database!A12), DAY(Database!A12)-WEEKDAY(Database!A12,1)))</f>
        <v>0</v>
      </c>
      <c r="DB12">
        <f>SUMIFS(Database!I:I, Database!C:C, Database!C12, Database!CZ:CZ, "="&amp;Database!CZ12, Database!A:A, "&lt;="&amp;Database!A12, Database!A:A, "&gt;="&amp;DATE(YEAR(Database!A12), MONTH(Database!A12), DAY(Database!A12)-WEEKDAY(Database!A12,1)))</f>
        <v>0</v>
      </c>
      <c r="DC12">
        <f>SUMIFS(Database!P:P, Database!C:C, Database!C12, Database!CZ:CZ, "="&amp;Database!CZ12, Database!A:A, "&lt;="&amp;Database!A12, Database!A:A, "&gt;="&amp;DATE(YEAR(Database!A12), MONTH(Database!A12), DAY(Database!A12)-WEEKDAY(Database!A12,1)))</f>
        <v>0</v>
      </c>
      <c r="DD12">
        <f>SUMIFS(Database!J:J, Database!C:C, Database!C12, Database!CZ:CZ, "="&amp;Database!CZ12, Database!A:A, "&lt;="&amp;Database!A12, Database!A:A, "&gt;="&amp;DATE(YEAR(Database!A12), MONTH(Database!A12), DAY(Database!A12)-WEEKDAY(Database!A12,1)))</f>
        <v>0</v>
      </c>
      <c r="DE12">
        <f>_xlfn.MAXIFS(Database!Q:Q, Database!C:C, Database!C12, Database!CZ:CZ, "="&amp;Database!CZ12, Database!A:A, "&lt;="&amp;Database!A12, Database!A:A, "&gt;="&amp;DATE(YEAR(Database!A12), MONTH(Database!A12), DAY(Database!A12)-WEEKDAY(Database!A12,1)))</f>
        <v>0</v>
      </c>
      <c r="DF12">
        <f>_xlfn.MAXIFS(Database!Q:Q, Database!C:C, Database!C12)</f>
        <v>0</v>
      </c>
      <c r="DG12">
        <f>SUMIFS(Database!CW:CW, Database!C:C, Database!C12, Database!CZ:CZ, "="&amp;Database!CZ12, Database!A:A, "&lt;="&amp;Database!A12, Database!A:A, "&gt;="&amp;DATE(YEAR(Database!A12), MONTH(Database!A12), DAY(Database!A12)-WEEKDAY(Database!A12,1)))</f>
        <v>0</v>
      </c>
      <c r="DH12">
        <f>SUMIFS(Database!CX:CX, Database!C:C, Database!C12, Database!CZ:CZ, "="&amp;Database!CZ12, Database!A:A, "&lt;="&amp;Database!A12, Database!A:A, "&gt;="&amp;DATE(YEAR(Database!A12), MONTH(Database!A12), DAY(Database!A12)-WEEKDAY(Database!A12,1)))</f>
        <v>0</v>
      </c>
    </row>
    <row r="13" spans="1:112">
      <c r="CW13">
        <f>SUM(Database1[[#This Row],[Accelerations Zone Count: 2 - 3 m/s/s]:[Accelerations Zone Count: &gt; 4 m/s/s]])</f>
        <v>0</v>
      </c>
      <c r="CX13">
        <f>SUM(Database1[[#This Row],[Deceleration Zone Count: 2 - 3 m/s/s]:[Deceleration Zone Count: &gt; 4 m/s/s]])</f>
        <v>0</v>
      </c>
      <c r="CY13" s="48"/>
      <c r="CZ13" t="e">
        <f>INDEX(Lists!$E$2:$E$53,MATCH(Database!$A13,Lists!$F$2:$F$53,1))</f>
        <v>#N/A</v>
      </c>
      <c r="DA13">
        <f>SUMIFS(Database!H:H, Database!C:C, Database!C13, Database!CZ:CZ, "="&amp;Database!CZ13, Database!A:A, "&lt;="&amp;Database!A13, Database!A:A, "&gt;="&amp;DATE(YEAR(Database!A13), MONTH(Database!A13), DAY(Database!A13)-WEEKDAY(Database!A13,1)))</f>
        <v>0</v>
      </c>
      <c r="DB13">
        <f>SUMIFS(Database!I:I, Database!C:C, Database!C13, Database!CZ:CZ, "="&amp;Database!CZ13, Database!A:A, "&lt;="&amp;Database!A13, Database!A:A, "&gt;="&amp;DATE(YEAR(Database!A13), MONTH(Database!A13), DAY(Database!A13)-WEEKDAY(Database!A13,1)))</f>
        <v>0</v>
      </c>
      <c r="DC13">
        <f>SUMIFS(Database!P:P, Database!C:C, Database!C13, Database!CZ:CZ, "="&amp;Database!CZ13, Database!A:A, "&lt;="&amp;Database!A13, Database!A:A, "&gt;="&amp;DATE(YEAR(Database!A13), MONTH(Database!A13), DAY(Database!A13)-WEEKDAY(Database!A13,1)))</f>
        <v>0</v>
      </c>
      <c r="DD13">
        <f>SUMIFS(Database!J:J, Database!C:C, Database!C13, Database!CZ:CZ, "="&amp;Database!CZ13, Database!A:A, "&lt;="&amp;Database!A13, Database!A:A, "&gt;="&amp;DATE(YEAR(Database!A13), MONTH(Database!A13), DAY(Database!A13)-WEEKDAY(Database!A13,1)))</f>
        <v>0</v>
      </c>
      <c r="DE13">
        <f>_xlfn.MAXIFS(Database!Q:Q, Database!C:C, Database!C13, Database!CZ:CZ, "="&amp;Database!CZ13, Database!A:A, "&lt;="&amp;Database!A13, Database!A:A, "&gt;="&amp;DATE(YEAR(Database!A13), MONTH(Database!A13), DAY(Database!A13)-WEEKDAY(Database!A13,1)))</f>
        <v>0</v>
      </c>
      <c r="DF13">
        <f>_xlfn.MAXIFS(Database!Q:Q, Database!C:C, Database!C13)</f>
        <v>0</v>
      </c>
      <c r="DG13">
        <f>SUMIFS(Database!CW:CW, Database!C:C, Database!C13, Database!CZ:CZ, "="&amp;Database!CZ13, Database!A:A, "&lt;="&amp;Database!A13, Database!A:A, "&gt;="&amp;DATE(YEAR(Database!A13), MONTH(Database!A13), DAY(Database!A13)-WEEKDAY(Database!A13,1)))</f>
        <v>0</v>
      </c>
      <c r="DH13">
        <f>SUMIFS(Database!CX:CX, Database!C:C, Database!C13, Database!CZ:CZ, "="&amp;Database!CZ13, Database!A:A, "&lt;="&amp;Database!A13, Database!A:A, "&gt;="&amp;DATE(YEAR(Database!A13), MONTH(Database!A13), DAY(Database!A13)-WEEKDAY(Database!A13,1)))</f>
        <v>0</v>
      </c>
    </row>
    <row r="14" spans="1:112">
      <c r="CW14">
        <f>SUM(Database1[[#This Row],[Accelerations Zone Count: 2 - 3 m/s/s]:[Accelerations Zone Count: &gt; 4 m/s/s]])</f>
        <v>0</v>
      </c>
      <c r="CX14">
        <f>SUM(Database1[[#This Row],[Deceleration Zone Count: 2 - 3 m/s/s]:[Deceleration Zone Count: &gt; 4 m/s/s]])</f>
        <v>0</v>
      </c>
      <c r="CY14" s="48"/>
      <c r="CZ14" t="e">
        <f>INDEX(Lists!$E$2:$E$53,MATCH(Database!$A14,Lists!$F$2:$F$53,1))</f>
        <v>#N/A</v>
      </c>
      <c r="DA14">
        <f>SUMIFS(Database!H:H, Database!C:C, Database!C14, Database!CZ:CZ, "="&amp;Database!CZ14, Database!A:A, "&lt;="&amp;Database!A14, Database!A:A, "&gt;="&amp;DATE(YEAR(Database!A14), MONTH(Database!A14), DAY(Database!A14)-WEEKDAY(Database!A14,1)))</f>
        <v>0</v>
      </c>
      <c r="DB14">
        <f>SUMIFS(Database!I:I, Database!C:C, Database!C14, Database!CZ:CZ, "="&amp;Database!CZ14, Database!A:A, "&lt;="&amp;Database!A14, Database!A:A, "&gt;="&amp;DATE(YEAR(Database!A14), MONTH(Database!A14), DAY(Database!A14)-WEEKDAY(Database!A14,1)))</f>
        <v>0</v>
      </c>
      <c r="DC14">
        <f>SUMIFS(Database!P:P, Database!C:C, Database!C14, Database!CZ:CZ, "="&amp;Database!CZ14, Database!A:A, "&lt;="&amp;Database!A14, Database!A:A, "&gt;="&amp;DATE(YEAR(Database!A14), MONTH(Database!A14), DAY(Database!A14)-WEEKDAY(Database!A14,1)))</f>
        <v>0</v>
      </c>
      <c r="DD14">
        <f>SUMIFS(Database!J:J, Database!C:C, Database!C14, Database!CZ:CZ, "="&amp;Database!CZ14, Database!A:A, "&lt;="&amp;Database!A14, Database!A:A, "&gt;="&amp;DATE(YEAR(Database!A14), MONTH(Database!A14), DAY(Database!A14)-WEEKDAY(Database!A14,1)))</f>
        <v>0</v>
      </c>
      <c r="DE14">
        <f>_xlfn.MAXIFS(Database!Q:Q, Database!C:C, Database!C14, Database!CZ:CZ, "="&amp;Database!CZ14, Database!A:A, "&lt;="&amp;Database!A14, Database!A:A, "&gt;="&amp;DATE(YEAR(Database!A14), MONTH(Database!A14), DAY(Database!A14)-WEEKDAY(Database!A14,1)))</f>
        <v>0</v>
      </c>
      <c r="DF14">
        <f>_xlfn.MAXIFS(Database!Q:Q, Database!C:C, Database!C14)</f>
        <v>0</v>
      </c>
      <c r="DG14">
        <f>SUMIFS(Database!CW:CW, Database!C:C, Database!C14, Database!CZ:CZ, "="&amp;Database!CZ14, Database!A:A, "&lt;="&amp;Database!A14, Database!A:A, "&gt;="&amp;DATE(YEAR(Database!A14), MONTH(Database!A14), DAY(Database!A14)-WEEKDAY(Database!A14,1)))</f>
        <v>0</v>
      </c>
      <c r="DH14">
        <f>SUMIFS(Database!CX:CX, Database!C:C, Database!C14, Database!CZ:CZ, "="&amp;Database!CZ14, Database!A:A, "&lt;="&amp;Database!A14, Database!A:A, "&gt;="&amp;DATE(YEAR(Database!A14), MONTH(Database!A14), DAY(Database!A14)-WEEKDAY(Database!A14,1)))</f>
        <v>0</v>
      </c>
    </row>
    <row r="15" spans="1:112">
      <c r="CW15">
        <f>SUM(Database1[[#This Row],[Accelerations Zone Count: 2 - 3 m/s/s]:[Accelerations Zone Count: &gt; 4 m/s/s]])</f>
        <v>0</v>
      </c>
      <c r="CX15">
        <f>SUM(Database1[[#This Row],[Deceleration Zone Count: 2 - 3 m/s/s]:[Deceleration Zone Count: &gt; 4 m/s/s]])</f>
        <v>0</v>
      </c>
      <c r="CY15" s="48"/>
      <c r="CZ15" t="e">
        <f>INDEX(Lists!$E$2:$E$53,MATCH(Database!$A15,Lists!$F$2:$F$53,1))</f>
        <v>#N/A</v>
      </c>
      <c r="DA15">
        <f>SUMIFS(Database!H:H, Database!C:C, Database!C15, Database!CZ:CZ, "="&amp;Database!CZ15, Database!A:A, "&lt;="&amp;Database!A15, Database!A:A, "&gt;="&amp;DATE(YEAR(Database!A15), MONTH(Database!A15), DAY(Database!A15)-WEEKDAY(Database!A15,1)))</f>
        <v>0</v>
      </c>
      <c r="DB15">
        <f>SUMIFS(Database!I:I, Database!C:C, Database!C15, Database!CZ:CZ, "="&amp;Database!CZ15, Database!A:A, "&lt;="&amp;Database!A15, Database!A:A, "&gt;="&amp;DATE(YEAR(Database!A15), MONTH(Database!A15), DAY(Database!A15)-WEEKDAY(Database!A15,1)))</f>
        <v>0</v>
      </c>
      <c r="DC15">
        <f>SUMIFS(Database!P:P, Database!C:C, Database!C15, Database!CZ:CZ, "="&amp;Database!CZ15, Database!A:A, "&lt;="&amp;Database!A15, Database!A:A, "&gt;="&amp;DATE(YEAR(Database!A15), MONTH(Database!A15), DAY(Database!A15)-WEEKDAY(Database!A15,1)))</f>
        <v>0</v>
      </c>
      <c r="DD15">
        <f>SUMIFS(Database!J:J, Database!C:C, Database!C15, Database!CZ:CZ, "="&amp;Database!CZ15, Database!A:A, "&lt;="&amp;Database!A15, Database!A:A, "&gt;="&amp;DATE(YEAR(Database!A15), MONTH(Database!A15), DAY(Database!A15)-WEEKDAY(Database!A15,1)))</f>
        <v>0</v>
      </c>
      <c r="DE15">
        <f>_xlfn.MAXIFS(Database!Q:Q, Database!C:C, Database!C15, Database!CZ:CZ, "="&amp;Database!CZ15, Database!A:A, "&lt;="&amp;Database!A15, Database!A:A, "&gt;="&amp;DATE(YEAR(Database!A15), MONTH(Database!A15), DAY(Database!A15)-WEEKDAY(Database!A15,1)))</f>
        <v>0</v>
      </c>
      <c r="DF15">
        <f>_xlfn.MAXIFS(Database!Q:Q, Database!C:C, Database!C15)</f>
        <v>0</v>
      </c>
      <c r="DG15">
        <f>SUMIFS(Database!CW:CW, Database!C:C, Database!C15, Database!CZ:CZ, "="&amp;Database!CZ15, Database!A:A, "&lt;="&amp;Database!A15, Database!A:A, "&gt;="&amp;DATE(YEAR(Database!A15), MONTH(Database!A15), DAY(Database!A15)-WEEKDAY(Database!A15,1)))</f>
        <v>0</v>
      </c>
      <c r="DH15">
        <f>SUMIFS(Database!CX:CX, Database!C:C, Database!C15, Database!CZ:CZ, "="&amp;Database!CZ15, Database!A:A, "&lt;="&amp;Database!A15, Database!A:A, "&gt;="&amp;DATE(YEAR(Database!A15), MONTH(Database!A15), DAY(Database!A15)-WEEKDAY(Database!A15,1)))</f>
        <v>0</v>
      </c>
    </row>
    <row r="16" spans="1:112">
      <c r="CW16">
        <f>SUM(Database1[[#This Row],[Accelerations Zone Count: 2 - 3 m/s/s]:[Accelerations Zone Count: &gt; 4 m/s/s]])</f>
        <v>0</v>
      </c>
      <c r="CX16">
        <f>SUM(Database1[[#This Row],[Deceleration Zone Count: 2 - 3 m/s/s]:[Deceleration Zone Count: &gt; 4 m/s/s]])</f>
        <v>0</v>
      </c>
      <c r="CY16" s="48"/>
      <c r="CZ16" t="e">
        <f>INDEX(Lists!$E$2:$E$53,MATCH(Database!$A16,Lists!$F$2:$F$53,1))</f>
        <v>#N/A</v>
      </c>
      <c r="DA16">
        <f>SUMIFS(Database!H:H, Database!C:C, Database!C16, Database!CZ:CZ, "="&amp;Database!CZ16, Database!A:A, "&lt;="&amp;Database!A16, Database!A:A, "&gt;="&amp;DATE(YEAR(Database!A16), MONTH(Database!A16), DAY(Database!A16)-WEEKDAY(Database!A16,1)))</f>
        <v>0</v>
      </c>
      <c r="DB16">
        <f>SUMIFS(Database!I:I, Database!C:C, Database!C16, Database!CZ:CZ, "="&amp;Database!CZ16, Database!A:A, "&lt;="&amp;Database!A16, Database!A:A, "&gt;="&amp;DATE(YEAR(Database!A16), MONTH(Database!A16), DAY(Database!A16)-WEEKDAY(Database!A16,1)))</f>
        <v>0</v>
      </c>
      <c r="DC16">
        <f>SUMIFS(Database!P:P, Database!C:C, Database!C16, Database!CZ:CZ, "="&amp;Database!CZ16, Database!A:A, "&lt;="&amp;Database!A16, Database!A:A, "&gt;="&amp;DATE(YEAR(Database!A16), MONTH(Database!A16), DAY(Database!A16)-WEEKDAY(Database!A16,1)))</f>
        <v>0</v>
      </c>
      <c r="DD16">
        <f>SUMIFS(Database!J:J, Database!C:C, Database!C16, Database!CZ:CZ, "="&amp;Database!CZ16, Database!A:A, "&lt;="&amp;Database!A16, Database!A:A, "&gt;="&amp;DATE(YEAR(Database!A16), MONTH(Database!A16), DAY(Database!A16)-WEEKDAY(Database!A16,1)))</f>
        <v>0</v>
      </c>
      <c r="DE16">
        <f>_xlfn.MAXIFS(Database!Q:Q, Database!C:C, Database!C16, Database!CZ:CZ, "="&amp;Database!CZ16, Database!A:A, "&lt;="&amp;Database!A16, Database!A:A, "&gt;="&amp;DATE(YEAR(Database!A16), MONTH(Database!A16), DAY(Database!A16)-WEEKDAY(Database!A16,1)))</f>
        <v>0</v>
      </c>
      <c r="DF16">
        <f>_xlfn.MAXIFS(Database!Q:Q, Database!C:C, Database!C16)</f>
        <v>0</v>
      </c>
      <c r="DG16">
        <f>SUMIFS(Database!CW:CW, Database!C:C, Database!C16, Database!CZ:CZ, "="&amp;Database!CZ16, Database!A:A, "&lt;="&amp;Database!A16, Database!A:A, "&gt;="&amp;DATE(YEAR(Database!A16), MONTH(Database!A16), DAY(Database!A16)-WEEKDAY(Database!A16,1)))</f>
        <v>0</v>
      </c>
      <c r="DH16">
        <f>SUMIFS(Database!CX:CX, Database!C:C, Database!C16, Database!CZ:CZ, "="&amp;Database!CZ16, Database!A:A, "&lt;="&amp;Database!A16, Database!A:A, "&gt;="&amp;DATE(YEAR(Database!A16), MONTH(Database!A16), DAY(Database!A16)-WEEKDAY(Database!A16,1)))</f>
        <v>0</v>
      </c>
    </row>
    <row r="17" spans="101:112">
      <c r="CW17">
        <f>SUM(Database1[[#This Row],[Accelerations Zone Count: 2 - 3 m/s/s]:[Accelerations Zone Count: &gt; 4 m/s/s]])</f>
        <v>0</v>
      </c>
      <c r="CX17">
        <f>SUM(Database1[[#This Row],[Deceleration Zone Count: 2 - 3 m/s/s]:[Deceleration Zone Count: &gt; 4 m/s/s]])</f>
        <v>0</v>
      </c>
      <c r="CY17" s="48"/>
      <c r="CZ17" t="e">
        <f>INDEX(Lists!$E$2:$E$53,MATCH(Database!$A17,Lists!$F$2:$F$53,1))</f>
        <v>#N/A</v>
      </c>
      <c r="DA17">
        <f>SUMIFS(Database!H:H, Database!C:C, Database!C17, Database!CZ:CZ, "="&amp;Database!CZ17, Database!A:A, "&lt;="&amp;Database!A17, Database!A:A, "&gt;="&amp;DATE(YEAR(Database!A17), MONTH(Database!A17), DAY(Database!A17)-WEEKDAY(Database!A17,1)))</f>
        <v>0</v>
      </c>
      <c r="DB17">
        <f>SUMIFS(Database!I:I, Database!C:C, Database!C17, Database!CZ:CZ, "="&amp;Database!CZ17, Database!A:A, "&lt;="&amp;Database!A17, Database!A:A, "&gt;="&amp;DATE(YEAR(Database!A17), MONTH(Database!A17), DAY(Database!A17)-WEEKDAY(Database!A17,1)))</f>
        <v>0</v>
      </c>
      <c r="DC17">
        <f>SUMIFS(Database!P:P, Database!C:C, Database!C17, Database!CZ:CZ, "="&amp;Database!CZ17, Database!A:A, "&lt;="&amp;Database!A17, Database!A:A, "&gt;="&amp;DATE(YEAR(Database!A17), MONTH(Database!A17), DAY(Database!A17)-WEEKDAY(Database!A17,1)))</f>
        <v>0</v>
      </c>
      <c r="DD17">
        <f>SUMIFS(Database!J:J, Database!C:C, Database!C17, Database!CZ:CZ, "="&amp;Database!CZ17, Database!A:A, "&lt;="&amp;Database!A17, Database!A:A, "&gt;="&amp;DATE(YEAR(Database!A17), MONTH(Database!A17), DAY(Database!A17)-WEEKDAY(Database!A17,1)))</f>
        <v>0</v>
      </c>
      <c r="DE17">
        <f>_xlfn.MAXIFS(Database!Q:Q, Database!C:C, Database!C17, Database!CZ:CZ, "="&amp;Database!CZ17, Database!A:A, "&lt;="&amp;Database!A17, Database!A:A, "&gt;="&amp;DATE(YEAR(Database!A17), MONTH(Database!A17), DAY(Database!A17)-WEEKDAY(Database!A17,1)))</f>
        <v>0</v>
      </c>
      <c r="DF17">
        <f>_xlfn.MAXIFS(Database!Q:Q, Database!C:C, Database!C17)</f>
        <v>0</v>
      </c>
      <c r="DG17">
        <f>SUMIFS(Database!CW:CW, Database!C:C, Database!C17, Database!CZ:CZ, "="&amp;Database!CZ17, Database!A:A, "&lt;="&amp;Database!A17, Database!A:A, "&gt;="&amp;DATE(YEAR(Database!A17), MONTH(Database!A17), DAY(Database!A17)-WEEKDAY(Database!A17,1)))</f>
        <v>0</v>
      </c>
      <c r="DH17">
        <f>SUMIFS(Database!CX:CX, Database!C:C, Database!C17, Database!CZ:CZ, "="&amp;Database!CZ17, Database!A:A, "&lt;="&amp;Database!A17, Database!A:A, "&gt;="&amp;DATE(YEAR(Database!A17), MONTH(Database!A17), DAY(Database!A17)-WEEKDAY(Database!A17,1)))</f>
        <v>0</v>
      </c>
    </row>
    <row r="18" spans="101:112">
      <c r="CW18">
        <f>SUM(Database1[[#This Row],[Accelerations Zone Count: 2 - 3 m/s/s]:[Accelerations Zone Count: &gt; 4 m/s/s]])</f>
        <v>0</v>
      </c>
      <c r="CX18">
        <f>SUM(Database1[[#This Row],[Deceleration Zone Count: 2 - 3 m/s/s]:[Deceleration Zone Count: &gt; 4 m/s/s]])</f>
        <v>0</v>
      </c>
      <c r="CY18" s="48"/>
      <c r="CZ18" t="e">
        <f>INDEX(Lists!$E$2:$E$53,MATCH(Database!$A18,Lists!$F$2:$F$53,1))</f>
        <v>#N/A</v>
      </c>
      <c r="DA18">
        <f>SUMIFS(Database!H:H, Database!C:C, Database!C18, Database!CZ:CZ, "="&amp;Database!CZ18, Database!A:A, "&lt;="&amp;Database!A18, Database!A:A, "&gt;="&amp;DATE(YEAR(Database!A18), MONTH(Database!A18), DAY(Database!A18)-WEEKDAY(Database!A18,1)))</f>
        <v>0</v>
      </c>
      <c r="DB18">
        <f>SUMIFS(Database!I:I, Database!C:C, Database!C18, Database!CZ:CZ, "="&amp;Database!CZ18, Database!A:A, "&lt;="&amp;Database!A18, Database!A:A, "&gt;="&amp;DATE(YEAR(Database!A18), MONTH(Database!A18), DAY(Database!A18)-WEEKDAY(Database!A18,1)))</f>
        <v>0</v>
      </c>
      <c r="DC18">
        <f>SUMIFS(Database!P:P, Database!C:C, Database!C18, Database!CZ:CZ, "="&amp;Database!CZ18, Database!A:A, "&lt;="&amp;Database!A18, Database!A:A, "&gt;="&amp;DATE(YEAR(Database!A18), MONTH(Database!A18), DAY(Database!A18)-WEEKDAY(Database!A18,1)))</f>
        <v>0</v>
      </c>
      <c r="DD18">
        <f>SUMIFS(Database!J:J, Database!C:C, Database!C18, Database!CZ:CZ, "="&amp;Database!CZ18, Database!A:A, "&lt;="&amp;Database!A18, Database!A:A, "&gt;="&amp;DATE(YEAR(Database!A18), MONTH(Database!A18), DAY(Database!A18)-WEEKDAY(Database!A18,1)))</f>
        <v>0</v>
      </c>
      <c r="DE18">
        <f>_xlfn.MAXIFS(Database!Q:Q, Database!C:C, Database!C18, Database!CZ:CZ, "="&amp;Database!CZ18, Database!A:A, "&lt;="&amp;Database!A18, Database!A:A, "&gt;="&amp;DATE(YEAR(Database!A18), MONTH(Database!A18), DAY(Database!A18)-WEEKDAY(Database!A18,1)))</f>
        <v>0</v>
      </c>
      <c r="DF18">
        <f>_xlfn.MAXIFS(Database!Q:Q, Database!C:C, Database!C18)</f>
        <v>0</v>
      </c>
      <c r="DG18">
        <f>SUMIFS(Database!CW:CW, Database!C:C, Database!C18, Database!CZ:CZ, "="&amp;Database!CZ18, Database!A:A, "&lt;="&amp;Database!A18, Database!A:A, "&gt;="&amp;DATE(YEAR(Database!A18), MONTH(Database!A18), DAY(Database!A18)-WEEKDAY(Database!A18,1)))</f>
        <v>0</v>
      </c>
      <c r="DH18">
        <f>SUMIFS(Database!CX:CX, Database!C:C, Database!C18, Database!CZ:CZ, "="&amp;Database!CZ18, Database!A:A, "&lt;="&amp;Database!A18, Database!A:A, "&gt;="&amp;DATE(YEAR(Database!A18), MONTH(Database!A18), DAY(Database!A18)-WEEKDAY(Database!A18,1)))</f>
        <v>0</v>
      </c>
    </row>
    <row r="19" spans="101:112">
      <c r="CW19">
        <f>SUM(Database1[[#This Row],[Accelerations Zone Count: 2 - 3 m/s/s]:[Accelerations Zone Count: &gt; 4 m/s/s]])</f>
        <v>0</v>
      </c>
      <c r="CX19">
        <f>SUM(Database1[[#This Row],[Deceleration Zone Count: 2 - 3 m/s/s]:[Deceleration Zone Count: &gt; 4 m/s/s]])</f>
        <v>0</v>
      </c>
      <c r="CY19" s="48"/>
      <c r="CZ19" t="e">
        <f>INDEX(Lists!$E$2:$E$53,MATCH(Database!$A19,Lists!$F$2:$F$53,1))</f>
        <v>#N/A</v>
      </c>
      <c r="DA19">
        <f>SUMIFS(Database!H:H, Database!C:C, Database!C19, Database!CZ:CZ, "="&amp;Database!CZ19, Database!A:A, "&lt;="&amp;Database!A19, Database!A:A, "&gt;="&amp;DATE(YEAR(Database!A19), MONTH(Database!A19), DAY(Database!A19)-WEEKDAY(Database!A19,1)))</f>
        <v>0</v>
      </c>
      <c r="DB19">
        <f>SUMIFS(Database!I:I, Database!C:C, Database!C19, Database!CZ:CZ, "="&amp;Database!CZ19, Database!A:A, "&lt;="&amp;Database!A19, Database!A:A, "&gt;="&amp;DATE(YEAR(Database!A19), MONTH(Database!A19), DAY(Database!A19)-WEEKDAY(Database!A19,1)))</f>
        <v>0</v>
      </c>
      <c r="DC19">
        <f>SUMIFS(Database!P:P, Database!C:C, Database!C19, Database!CZ:CZ, "="&amp;Database!CZ19, Database!A:A, "&lt;="&amp;Database!A19, Database!A:A, "&gt;="&amp;DATE(YEAR(Database!A19), MONTH(Database!A19), DAY(Database!A19)-WEEKDAY(Database!A19,1)))</f>
        <v>0</v>
      </c>
      <c r="DD19">
        <f>SUMIFS(Database!J:J, Database!C:C, Database!C19, Database!CZ:CZ, "="&amp;Database!CZ19, Database!A:A, "&lt;="&amp;Database!A19, Database!A:A, "&gt;="&amp;DATE(YEAR(Database!A19), MONTH(Database!A19), DAY(Database!A19)-WEEKDAY(Database!A19,1)))</f>
        <v>0</v>
      </c>
      <c r="DE19">
        <f>_xlfn.MAXIFS(Database!Q:Q, Database!C:C, Database!C19, Database!CZ:CZ, "="&amp;Database!CZ19, Database!A:A, "&lt;="&amp;Database!A19, Database!A:A, "&gt;="&amp;DATE(YEAR(Database!A19), MONTH(Database!A19), DAY(Database!A19)-WEEKDAY(Database!A19,1)))</f>
        <v>0</v>
      </c>
      <c r="DF19">
        <f>_xlfn.MAXIFS(Database!Q:Q, Database!C:C, Database!C19)</f>
        <v>0</v>
      </c>
      <c r="DG19">
        <f>SUMIFS(Database!CW:CW, Database!C:C, Database!C19, Database!CZ:CZ, "="&amp;Database!CZ19, Database!A:A, "&lt;="&amp;Database!A19, Database!A:A, "&gt;="&amp;DATE(YEAR(Database!A19), MONTH(Database!A19), DAY(Database!A19)-WEEKDAY(Database!A19,1)))</f>
        <v>0</v>
      </c>
      <c r="DH19">
        <f>SUMIFS(Database!CX:CX, Database!C:C, Database!C19, Database!CZ:CZ, "="&amp;Database!CZ19, Database!A:A, "&lt;="&amp;Database!A19, Database!A:A, "&gt;="&amp;DATE(YEAR(Database!A19), MONTH(Database!A19), DAY(Database!A19)-WEEKDAY(Database!A19,1)))</f>
        <v>0</v>
      </c>
    </row>
    <row r="20" spans="101:112">
      <c r="CW20">
        <f>SUM(Database1[[#This Row],[Accelerations Zone Count: 2 - 3 m/s/s]:[Accelerations Zone Count: &gt; 4 m/s/s]])</f>
        <v>0</v>
      </c>
      <c r="CX20">
        <f>SUM(Database1[[#This Row],[Deceleration Zone Count: 2 - 3 m/s/s]:[Deceleration Zone Count: &gt; 4 m/s/s]])</f>
        <v>0</v>
      </c>
      <c r="CY20" s="48"/>
      <c r="CZ20" t="e">
        <f>INDEX(Lists!$E$2:$E$53,MATCH(Database!$A20,Lists!$F$2:$F$53,1))</f>
        <v>#N/A</v>
      </c>
      <c r="DA20">
        <f>SUMIFS(Database!H:H, Database!C:C, Database!C20, Database!CZ:CZ, "="&amp;Database!CZ20, Database!A:A, "&lt;="&amp;Database!A20, Database!A:A, "&gt;="&amp;DATE(YEAR(Database!A20), MONTH(Database!A20), DAY(Database!A20)-WEEKDAY(Database!A20,1)))</f>
        <v>0</v>
      </c>
      <c r="DB20">
        <f>SUMIFS(Database!I:I, Database!C:C, Database!C20, Database!CZ:CZ, "="&amp;Database!CZ20, Database!A:A, "&lt;="&amp;Database!A20, Database!A:A, "&gt;="&amp;DATE(YEAR(Database!A20), MONTH(Database!A20), DAY(Database!A20)-WEEKDAY(Database!A20,1)))</f>
        <v>0</v>
      </c>
      <c r="DC20">
        <f>SUMIFS(Database!P:P, Database!C:C, Database!C20, Database!CZ:CZ, "="&amp;Database!CZ20, Database!A:A, "&lt;="&amp;Database!A20, Database!A:A, "&gt;="&amp;DATE(YEAR(Database!A20), MONTH(Database!A20), DAY(Database!A20)-WEEKDAY(Database!A20,1)))</f>
        <v>0</v>
      </c>
      <c r="DD20">
        <f>SUMIFS(Database!J:J, Database!C:C, Database!C20, Database!CZ:CZ, "="&amp;Database!CZ20, Database!A:A, "&lt;="&amp;Database!A20, Database!A:A, "&gt;="&amp;DATE(YEAR(Database!A20), MONTH(Database!A20), DAY(Database!A20)-WEEKDAY(Database!A20,1)))</f>
        <v>0</v>
      </c>
      <c r="DE20">
        <f>_xlfn.MAXIFS(Database!Q:Q, Database!C:C, Database!C20, Database!CZ:CZ, "="&amp;Database!CZ20, Database!A:A, "&lt;="&amp;Database!A20, Database!A:A, "&gt;="&amp;DATE(YEAR(Database!A20), MONTH(Database!A20), DAY(Database!A20)-WEEKDAY(Database!A20,1)))</f>
        <v>0</v>
      </c>
      <c r="DF20">
        <f>_xlfn.MAXIFS(Database!Q:Q, Database!C:C, Database!C20)</f>
        <v>0</v>
      </c>
      <c r="DG20">
        <f>SUMIFS(Database!CW:CW, Database!C:C, Database!C20, Database!CZ:CZ, "="&amp;Database!CZ20, Database!A:A, "&lt;="&amp;Database!A20, Database!A:A, "&gt;="&amp;DATE(YEAR(Database!A20), MONTH(Database!A20), DAY(Database!A20)-WEEKDAY(Database!A20,1)))</f>
        <v>0</v>
      </c>
      <c r="DH20">
        <f>SUMIFS(Database!CX:CX, Database!C:C, Database!C20, Database!CZ:CZ, "="&amp;Database!CZ20, Database!A:A, "&lt;="&amp;Database!A20, Database!A:A, "&gt;="&amp;DATE(YEAR(Database!A20), MONTH(Database!A20), DAY(Database!A20)-WEEKDAY(Database!A20,1)))</f>
        <v>0</v>
      </c>
    </row>
    <row r="21" spans="101:112">
      <c r="CW21">
        <f>SUM(Database1[[#This Row],[Accelerations Zone Count: 2 - 3 m/s/s]:[Accelerations Zone Count: &gt; 4 m/s/s]])</f>
        <v>0</v>
      </c>
      <c r="CX21">
        <f>SUM(Database1[[#This Row],[Deceleration Zone Count: 2 - 3 m/s/s]:[Deceleration Zone Count: &gt; 4 m/s/s]])</f>
        <v>0</v>
      </c>
      <c r="CY21" s="48"/>
      <c r="CZ21" t="e">
        <f>INDEX(Lists!$E$2:$E$53,MATCH(Database!$A21,Lists!$F$2:$F$53,1))</f>
        <v>#N/A</v>
      </c>
      <c r="DA21">
        <f>SUMIFS(Database!H:H, Database!C:C, Database!C21, Database!CZ:CZ, "="&amp;Database!CZ21, Database!A:A, "&lt;="&amp;Database!A21, Database!A:A, "&gt;="&amp;DATE(YEAR(Database!A21), MONTH(Database!A21), DAY(Database!A21)-WEEKDAY(Database!A21,1)))</f>
        <v>0</v>
      </c>
      <c r="DB21">
        <f>SUMIFS(Database!I:I, Database!C:C, Database!C21, Database!CZ:CZ, "="&amp;Database!CZ21, Database!A:A, "&lt;="&amp;Database!A21, Database!A:A, "&gt;="&amp;DATE(YEAR(Database!A21), MONTH(Database!A21), DAY(Database!A21)-WEEKDAY(Database!A21,1)))</f>
        <v>0</v>
      </c>
      <c r="DC21">
        <f>SUMIFS(Database!P:P, Database!C:C, Database!C21, Database!CZ:CZ, "="&amp;Database!CZ21, Database!A:A, "&lt;="&amp;Database!A21, Database!A:A, "&gt;="&amp;DATE(YEAR(Database!A21), MONTH(Database!A21), DAY(Database!A21)-WEEKDAY(Database!A21,1)))</f>
        <v>0</v>
      </c>
      <c r="DD21">
        <f>SUMIFS(Database!J:J, Database!C:C, Database!C21, Database!CZ:CZ, "="&amp;Database!CZ21, Database!A:A, "&lt;="&amp;Database!A21, Database!A:A, "&gt;="&amp;DATE(YEAR(Database!A21), MONTH(Database!A21), DAY(Database!A21)-WEEKDAY(Database!A21,1)))</f>
        <v>0</v>
      </c>
      <c r="DE21">
        <f>_xlfn.MAXIFS(Database!Q:Q, Database!C:C, Database!C21, Database!CZ:CZ, "="&amp;Database!CZ21, Database!A:A, "&lt;="&amp;Database!A21, Database!A:A, "&gt;="&amp;DATE(YEAR(Database!A21), MONTH(Database!A21), DAY(Database!A21)-WEEKDAY(Database!A21,1)))</f>
        <v>0</v>
      </c>
      <c r="DF21">
        <f>_xlfn.MAXIFS(Database!Q:Q, Database!C:C, Database!C21)</f>
        <v>0</v>
      </c>
      <c r="DG21">
        <f>SUMIFS(Database!CW:CW, Database!C:C, Database!C21, Database!CZ:CZ, "="&amp;Database!CZ21, Database!A:A, "&lt;="&amp;Database!A21, Database!A:A, "&gt;="&amp;DATE(YEAR(Database!A21), MONTH(Database!A21), DAY(Database!A21)-WEEKDAY(Database!A21,1)))</f>
        <v>0</v>
      </c>
      <c r="DH21">
        <f>SUMIFS(Database!CX:CX, Database!C:C, Database!C21, Database!CZ:CZ, "="&amp;Database!CZ21, Database!A:A, "&lt;="&amp;Database!A21, Database!A:A, "&gt;="&amp;DATE(YEAR(Database!A21), MONTH(Database!A21), DAY(Database!A21)-WEEKDAY(Database!A21,1)))</f>
        <v>0</v>
      </c>
    </row>
    <row r="22" spans="101:112">
      <c r="CW22">
        <f>SUM(Database1[[#This Row],[Accelerations Zone Count: 2 - 3 m/s/s]:[Accelerations Zone Count: &gt; 4 m/s/s]])</f>
        <v>0</v>
      </c>
      <c r="CX22">
        <f>SUM(Database1[[#This Row],[Deceleration Zone Count: 2 - 3 m/s/s]:[Deceleration Zone Count: &gt; 4 m/s/s]])</f>
        <v>0</v>
      </c>
      <c r="CZ22" t="e">
        <f>INDEX(Lists!$E$2:$E$53,MATCH(Database!$A22,Lists!$F$2:$F$53,1))</f>
        <v>#N/A</v>
      </c>
      <c r="DA22">
        <f>SUMIFS(Database!H:H, Database!C:C, Database!C22, Database!CZ:CZ, "="&amp;Database!CZ22, Database!A:A, "&lt;="&amp;Database!A22, Database!A:A, "&gt;="&amp;DATE(YEAR(Database!A22), MONTH(Database!A22), DAY(Database!A22)-WEEKDAY(Database!A22,1)))</f>
        <v>0</v>
      </c>
      <c r="DB22">
        <f>SUMIFS(Database!I:I, Database!C:C, Database!C22, Database!CZ:CZ, "="&amp;Database!CZ22, Database!A:A, "&lt;="&amp;Database!A22, Database!A:A, "&gt;="&amp;DATE(YEAR(Database!A22), MONTH(Database!A22), DAY(Database!A22)-WEEKDAY(Database!A22,1)))</f>
        <v>0</v>
      </c>
      <c r="DC22">
        <f>SUMIFS(Database!P:P, Database!C:C, Database!C22, Database!CZ:CZ, "="&amp;Database!CZ22, Database!A:A, "&lt;="&amp;Database!A22, Database!A:A, "&gt;="&amp;DATE(YEAR(Database!A22), MONTH(Database!A22), DAY(Database!A22)-WEEKDAY(Database!A22,1)))</f>
        <v>0</v>
      </c>
      <c r="DD22">
        <f>SUMIFS(Database!J:J, Database!C:C, Database!C22, Database!CZ:CZ, "="&amp;Database!CZ22, Database!A:A, "&lt;="&amp;Database!A22, Database!A:A, "&gt;="&amp;DATE(YEAR(Database!A22), MONTH(Database!A22), DAY(Database!A22)-WEEKDAY(Database!A22,1)))</f>
        <v>0</v>
      </c>
      <c r="DE22">
        <f>_xlfn.MAXIFS(Database!Q:Q, Database!C:C, Database!C22, Database!CZ:CZ, "="&amp;Database!CZ22, Database!A:A, "&lt;="&amp;Database!A22, Database!A:A, "&gt;="&amp;DATE(YEAR(Database!A22), MONTH(Database!A22), DAY(Database!A22)-WEEKDAY(Database!A22,1)))</f>
        <v>0</v>
      </c>
      <c r="DF22">
        <f>_xlfn.MAXIFS(Database!Q:Q, Database!C:C, Database!C22)</f>
        <v>0</v>
      </c>
      <c r="DG22">
        <f>SUMIFS(Database!CW:CW, Database!C:C, Database!C22, Database!CZ:CZ, "="&amp;Database!CZ22, Database!A:A, "&lt;="&amp;Database!A22, Database!A:A, "&gt;="&amp;DATE(YEAR(Database!A22), MONTH(Database!A22), DAY(Database!A22)-WEEKDAY(Database!A22,1)))</f>
        <v>0</v>
      </c>
      <c r="DH22">
        <f>SUMIFS(Database!CX:CX, Database!C:C, Database!C22, Database!CZ:CZ, "="&amp;Database!CZ22, Database!A:A, "&lt;="&amp;Database!A22, Database!A:A, "&gt;="&amp;DATE(YEAR(Database!A22), MONTH(Database!A22), DAY(Database!A22)-WEEKDAY(Database!A22,1)))</f>
        <v>0</v>
      </c>
    </row>
    <row r="23" spans="101:112">
      <c r="CW23">
        <f>SUM(Database1[[#This Row],[Accelerations Zone Count: 2 - 3 m/s/s]:[Accelerations Zone Count: &gt; 4 m/s/s]])</f>
        <v>0</v>
      </c>
      <c r="CX23">
        <f>SUM(Database1[[#This Row],[Deceleration Zone Count: 2 - 3 m/s/s]:[Deceleration Zone Count: &gt; 4 m/s/s]])</f>
        <v>0</v>
      </c>
      <c r="CY23" s="48"/>
      <c r="CZ23" t="e">
        <f>INDEX(Lists!$E$2:$E$53,MATCH(Database!$A23,Lists!$F$2:$F$53,1))</f>
        <v>#N/A</v>
      </c>
      <c r="DA23">
        <f>SUMIFS(Database!H:H, Database!C:C, Database!C23, Database!CZ:CZ, "="&amp;Database!CZ23, Database!A:A, "&lt;="&amp;Database!A23, Database!A:A, "&gt;="&amp;DATE(YEAR(Database!A23), MONTH(Database!A23), DAY(Database!A23)-WEEKDAY(Database!A23,1)))</f>
        <v>0</v>
      </c>
      <c r="DB23">
        <f>SUMIFS(Database!I:I, Database!C:C, Database!C23, Database!CZ:CZ, "="&amp;Database!CZ23, Database!A:A, "&lt;="&amp;Database!A23, Database!A:A, "&gt;="&amp;DATE(YEAR(Database!A23), MONTH(Database!A23), DAY(Database!A23)-WEEKDAY(Database!A23,1)))</f>
        <v>0</v>
      </c>
      <c r="DC23">
        <f>SUMIFS(Database!P:P, Database!C:C, Database!C23, Database!CZ:CZ, "="&amp;Database!CZ23, Database!A:A, "&lt;="&amp;Database!A23, Database!A:A, "&gt;="&amp;DATE(YEAR(Database!A23), MONTH(Database!A23), DAY(Database!A23)-WEEKDAY(Database!A23,1)))</f>
        <v>0</v>
      </c>
      <c r="DD23">
        <f>SUMIFS(Database!J:J, Database!C:C, Database!C23, Database!CZ:CZ, "="&amp;Database!CZ23, Database!A:A, "&lt;="&amp;Database!A23, Database!A:A, "&gt;="&amp;DATE(YEAR(Database!A23), MONTH(Database!A23), DAY(Database!A23)-WEEKDAY(Database!A23,1)))</f>
        <v>0</v>
      </c>
      <c r="DE23">
        <f>_xlfn.MAXIFS(Database!Q:Q, Database!C:C, Database!C23, Database!CZ:CZ, "="&amp;Database!CZ23, Database!A:A, "&lt;="&amp;Database!A23, Database!A:A, "&gt;="&amp;DATE(YEAR(Database!A23), MONTH(Database!A23), DAY(Database!A23)-WEEKDAY(Database!A23,1)))</f>
        <v>0</v>
      </c>
      <c r="DF23">
        <f>_xlfn.MAXIFS(Database!Q:Q, Database!C:C, Database!C23)</f>
        <v>0</v>
      </c>
      <c r="DG23">
        <f>SUMIFS(Database!CW:CW, Database!C:C, Database!C23, Database!CZ:CZ, "="&amp;Database!CZ23, Database!A:A, "&lt;="&amp;Database!A23, Database!A:A, "&gt;="&amp;DATE(YEAR(Database!A23), MONTH(Database!A23), DAY(Database!A23)-WEEKDAY(Database!A23,1)))</f>
        <v>0</v>
      </c>
      <c r="DH23">
        <f>SUMIFS(Database!CX:CX, Database!C:C, Database!C23, Database!CZ:CZ, "="&amp;Database!CZ23, Database!A:A, "&lt;="&amp;Database!A23, Database!A:A, "&gt;="&amp;DATE(YEAR(Database!A23), MONTH(Database!A23), DAY(Database!A23)-WEEKDAY(Database!A23,1)))</f>
        <v>0</v>
      </c>
    </row>
    <row r="24" spans="101:112">
      <c r="CW24">
        <f>SUM(Database1[[#This Row],[Accelerations Zone Count: 2 - 3 m/s/s]:[Accelerations Zone Count: &gt; 4 m/s/s]])</f>
        <v>0</v>
      </c>
      <c r="CX24">
        <f>SUM(Database1[[#This Row],[Deceleration Zone Count: 2 - 3 m/s/s]:[Deceleration Zone Count: &gt; 4 m/s/s]])</f>
        <v>0</v>
      </c>
      <c r="CY24" s="48"/>
      <c r="CZ24" t="e">
        <f>INDEX(Lists!$E$2:$E$53,MATCH(Database!$A24,Lists!$F$2:$F$53,1))</f>
        <v>#N/A</v>
      </c>
      <c r="DA24">
        <f>SUMIFS(Database!H:H, Database!C:C, Database!C24, Database!CZ:CZ, "="&amp;Database!CZ24, Database!A:A, "&lt;="&amp;Database!A24, Database!A:A, "&gt;="&amp;DATE(YEAR(Database!A24), MONTH(Database!A24), DAY(Database!A24)-WEEKDAY(Database!A24,1)))</f>
        <v>0</v>
      </c>
      <c r="DB24">
        <f>SUMIFS(Database!I:I, Database!C:C, Database!C24, Database!CZ:CZ, "="&amp;Database!CZ24, Database!A:A, "&lt;="&amp;Database!A24, Database!A:A, "&gt;="&amp;DATE(YEAR(Database!A24), MONTH(Database!A24), DAY(Database!A24)-WEEKDAY(Database!A24,1)))</f>
        <v>0</v>
      </c>
      <c r="DC24">
        <f>SUMIFS(Database!P:P, Database!C:C, Database!C24, Database!CZ:CZ, "="&amp;Database!CZ24, Database!A:A, "&lt;="&amp;Database!A24, Database!A:A, "&gt;="&amp;DATE(YEAR(Database!A24), MONTH(Database!A24), DAY(Database!A24)-WEEKDAY(Database!A24,1)))</f>
        <v>0</v>
      </c>
      <c r="DD24">
        <f>SUMIFS(Database!J:J, Database!C:C, Database!C24, Database!CZ:CZ, "="&amp;Database!CZ24, Database!A:A, "&lt;="&amp;Database!A24, Database!A:A, "&gt;="&amp;DATE(YEAR(Database!A24), MONTH(Database!A24), DAY(Database!A24)-WEEKDAY(Database!A24,1)))</f>
        <v>0</v>
      </c>
      <c r="DE24">
        <f>_xlfn.MAXIFS(Database!Q:Q, Database!C:C, Database!C24, Database!CZ:CZ, "="&amp;Database!CZ24, Database!A:A, "&lt;="&amp;Database!A24, Database!A:A, "&gt;="&amp;DATE(YEAR(Database!A24), MONTH(Database!A24), DAY(Database!A24)-WEEKDAY(Database!A24,1)))</f>
        <v>0</v>
      </c>
      <c r="DF24">
        <f>_xlfn.MAXIFS(Database!Q:Q, Database!C:C, Database!C24)</f>
        <v>0</v>
      </c>
      <c r="DG24">
        <f>SUMIFS(Database!CW:CW, Database!C:C, Database!C24, Database!CZ:CZ, "="&amp;Database!CZ24, Database!A:A, "&lt;="&amp;Database!A24, Database!A:A, "&gt;="&amp;DATE(YEAR(Database!A24), MONTH(Database!A24), DAY(Database!A24)-WEEKDAY(Database!A24,1)))</f>
        <v>0</v>
      </c>
      <c r="DH24">
        <f>SUMIFS(Database!CX:CX, Database!C:C, Database!C24, Database!CZ:CZ, "="&amp;Database!CZ24, Database!A:A, "&lt;="&amp;Database!A24, Database!A:A, "&gt;="&amp;DATE(YEAR(Database!A24), MONTH(Database!A24), DAY(Database!A24)-WEEKDAY(Database!A24,1)))</f>
        <v>0</v>
      </c>
    </row>
    <row r="25" spans="101:112">
      <c r="CW25">
        <f>SUM(Database1[[#This Row],[Accelerations Zone Count: 2 - 3 m/s/s]:[Accelerations Zone Count: &gt; 4 m/s/s]])</f>
        <v>0</v>
      </c>
      <c r="CX25">
        <f>SUM(Database1[[#This Row],[Deceleration Zone Count: 2 - 3 m/s/s]:[Deceleration Zone Count: &gt; 4 m/s/s]])</f>
        <v>0</v>
      </c>
      <c r="CY25" s="48"/>
      <c r="CZ25" t="e">
        <f>INDEX(Lists!$E$2:$E$53,MATCH(Database!$A25,Lists!$F$2:$F$53,1))</f>
        <v>#N/A</v>
      </c>
      <c r="DA25">
        <f>SUMIFS(Database!H:H, Database!C:C, Database!C25, Database!CZ:CZ, "="&amp;Database!CZ25, Database!A:A, "&lt;="&amp;Database!A25, Database!A:A, "&gt;="&amp;DATE(YEAR(Database!A25), MONTH(Database!A25), DAY(Database!A25)-WEEKDAY(Database!A25,1)))</f>
        <v>0</v>
      </c>
      <c r="DB25">
        <f>SUMIFS(Database!I:I, Database!C:C, Database!C25, Database!CZ:CZ, "="&amp;Database!CZ25, Database!A:A, "&lt;="&amp;Database!A25, Database!A:A, "&gt;="&amp;DATE(YEAR(Database!A25), MONTH(Database!A25), DAY(Database!A25)-WEEKDAY(Database!A25,1)))</f>
        <v>0</v>
      </c>
      <c r="DC25">
        <f>SUMIFS(Database!P:P, Database!C:C, Database!C25, Database!CZ:CZ, "="&amp;Database!CZ25, Database!A:A, "&lt;="&amp;Database!A25, Database!A:A, "&gt;="&amp;DATE(YEAR(Database!A25), MONTH(Database!A25), DAY(Database!A25)-WEEKDAY(Database!A25,1)))</f>
        <v>0</v>
      </c>
      <c r="DD25">
        <f>SUMIFS(Database!J:J, Database!C:C, Database!C25, Database!CZ:CZ, "="&amp;Database!CZ25, Database!A:A, "&lt;="&amp;Database!A25, Database!A:A, "&gt;="&amp;DATE(YEAR(Database!A25), MONTH(Database!A25), DAY(Database!A25)-WEEKDAY(Database!A25,1)))</f>
        <v>0</v>
      </c>
      <c r="DE25">
        <f>_xlfn.MAXIFS(Database!Q:Q, Database!C:C, Database!C25, Database!CZ:CZ, "="&amp;Database!CZ25, Database!A:A, "&lt;="&amp;Database!A25, Database!A:A, "&gt;="&amp;DATE(YEAR(Database!A25), MONTH(Database!A25), DAY(Database!A25)-WEEKDAY(Database!A25,1)))</f>
        <v>0</v>
      </c>
      <c r="DF25">
        <f>_xlfn.MAXIFS(Database!Q:Q, Database!C:C, Database!C25)</f>
        <v>0</v>
      </c>
      <c r="DG25">
        <f>SUMIFS(Database!CW:CW, Database!C:C, Database!C25, Database!CZ:CZ, "="&amp;Database!CZ25, Database!A:A, "&lt;="&amp;Database!A25, Database!A:A, "&gt;="&amp;DATE(YEAR(Database!A25), MONTH(Database!A25), DAY(Database!A25)-WEEKDAY(Database!A25,1)))</f>
        <v>0</v>
      </c>
      <c r="DH25">
        <f>SUMIFS(Database!CX:CX, Database!C:C, Database!C25, Database!CZ:CZ, "="&amp;Database!CZ25, Database!A:A, "&lt;="&amp;Database!A25, Database!A:A, "&gt;="&amp;DATE(YEAR(Database!A25), MONTH(Database!A25), DAY(Database!A25)-WEEKDAY(Database!A25,1)))</f>
        <v>0</v>
      </c>
    </row>
    <row r="26" spans="101:112">
      <c r="CW26">
        <f>SUM(Database1[[#This Row],[Accelerations Zone Count: 2 - 3 m/s/s]:[Accelerations Zone Count: &gt; 4 m/s/s]])</f>
        <v>0</v>
      </c>
      <c r="CX26">
        <f>SUM(Database1[[#This Row],[Deceleration Zone Count: 2 - 3 m/s/s]:[Deceleration Zone Count: &gt; 4 m/s/s]])</f>
        <v>0</v>
      </c>
      <c r="CY26" s="48"/>
      <c r="CZ26" t="e">
        <f>INDEX(Lists!$E$2:$E$53,MATCH(Database!$A26,Lists!$F$2:$F$53,1))</f>
        <v>#N/A</v>
      </c>
      <c r="DA26">
        <f>SUMIFS(Database!H:H, Database!C:C, Database!C26, Database!CZ:CZ, "="&amp;Database!CZ26, Database!A:A, "&lt;="&amp;Database!A26, Database!A:A, "&gt;="&amp;DATE(YEAR(Database!A26), MONTH(Database!A26), DAY(Database!A26)-WEEKDAY(Database!A26,1)))</f>
        <v>0</v>
      </c>
      <c r="DB26">
        <f>SUMIFS(Database!I:I, Database!C:C, Database!C26, Database!CZ:CZ, "="&amp;Database!CZ26, Database!A:A, "&lt;="&amp;Database!A26, Database!A:A, "&gt;="&amp;DATE(YEAR(Database!A26), MONTH(Database!A26), DAY(Database!A26)-WEEKDAY(Database!A26,1)))</f>
        <v>0</v>
      </c>
      <c r="DC26">
        <f>SUMIFS(Database!P:P, Database!C:C, Database!C26, Database!CZ:CZ, "="&amp;Database!CZ26, Database!A:A, "&lt;="&amp;Database!A26, Database!A:A, "&gt;="&amp;DATE(YEAR(Database!A26), MONTH(Database!A26), DAY(Database!A26)-WEEKDAY(Database!A26,1)))</f>
        <v>0</v>
      </c>
      <c r="DD26">
        <f>SUMIFS(Database!J:J, Database!C:C, Database!C26, Database!CZ:CZ, "="&amp;Database!CZ26, Database!A:A, "&lt;="&amp;Database!A26, Database!A:A, "&gt;="&amp;DATE(YEAR(Database!A26), MONTH(Database!A26), DAY(Database!A26)-WEEKDAY(Database!A26,1)))</f>
        <v>0</v>
      </c>
      <c r="DE26">
        <f>_xlfn.MAXIFS(Database!Q:Q, Database!C:C, Database!C26, Database!CZ:CZ, "="&amp;Database!CZ26, Database!A:A, "&lt;="&amp;Database!A26, Database!A:A, "&gt;="&amp;DATE(YEAR(Database!A26), MONTH(Database!A26), DAY(Database!A26)-WEEKDAY(Database!A26,1)))</f>
        <v>0</v>
      </c>
      <c r="DF26">
        <f>_xlfn.MAXIFS(Database!Q:Q, Database!C:C, Database!C26)</f>
        <v>0</v>
      </c>
      <c r="DG26">
        <f>SUMIFS(Database!CW:CW, Database!C:C, Database!C26, Database!CZ:CZ, "="&amp;Database!CZ26, Database!A:A, "&lt;="&amp;Database!A26, Database!A:A, "&gt;="&amp;DATE(YEAR(Database!A26), MONTH(Database!A26), DAY(Database!A26)-WEEKDAY(Database!A26,1)))</f>
        <v>0</v>
      </c>
      <c r="DH26">
        <f>SUMIFS(Database!CX:CX, Database!C:C, Database!C26, Database!CZ:CZ, "="&amp;Database!CZ26, Database!A:A, "&lt;="&amp;Database!A26, Database!A:A, "&gt;="&amp;DATE(YEAR(Database!A26), MONTH(Database!A26), DAY(Database!A26)-WEEKDAY(Database!A26,1)))</f>
        <v>0</v>
      </c>
    </row>
    <row r="27" spans="101:112">
      <c r="CW27">
        <f>SUM(Database1[[#This Row],[Accelerations Zone Count: 2 - 3 m/s/s]:[Accelerations Zone Count: &gt; 4 m/s/s]])</f>
        <v>0</v>
      </c>
      <c r="CX27">
        <f>SUM(Database1[[#This Row],[Deceleration Zone Count: 2 - 3 m/s/s]:[Deceleration Zone Count: &gt; 4 m/s/s]])</f>
        <v>0</v>
      </c>
      <c r="CY27" s="48"/>
      <c r="CZ27" t="e">
        <f>INDEX(Lists!$E$2:$E$53,MATCH(Database!$A27,Lists!$F$2:$F$53,1))</f>
        <v>#N/A</v>
      </c>
      <c r="DA27">
        <f>SUMIFS(Database!H:H, Database!C:C, Database!C27, Database!CZ:CZ, "="&amp;Database!CZ27, Database!A:A, "&lt;="&amp;Database!A27, Database!A:A, "&gt;="&amp;DATE(YEAR(Database!A27), MONTH(Database!A27), DAY(Database!A27)-WEEKDAY(Database!A27,1)))</f>
        <v>0</v>
      </c>
      <c r="DB27">
        <f>SUMIFS(Database!I:I, Database!C:C, Database!C27, Database!CZ:CZ, "="&amp;Database!CZ27, Database!A:A, "&lt;="&amp;Database!A27, Database!A:A, "&gt;="&amp;DATE(YEAR(Database!A27), MONTH(Database!A27), DAY(Database!A27)-WEEKDAY(Database!A27,1)))</f>
        <v>0</v>
      </c>
      <c r="DC27">
        <f>SUMIFS(Database!P:P, Database!C:C, Database!C27, Database!CZ:CZ, "="&amp;Database!CZ27, Database!A:A, "&lt;="&amp;Database!A27, Database!A:A, "&gt;="&amp;DATE(YEAR(Database!A27), MONTH(Database!A27), DAY(Database!A27)-WEEKDAY(Database!A27,1)))</f>
        <v>0</v>
      </c>
      <c r="DD27">
        <f>SUMIFS(Database!J:J, Database!C:C, Database!C27, Database!CZ:CZ, "="&amp;Database!CZ27, Database!A:A, "&lt;="&amp;Database!A27, Database!A:A, "&gt;="&amp;DATE(YEAR(Database!A27), MONTH(Database!A27), DAY(Database!A27)-WEEKDAY(Database!A27,1)))</f>
        <v>0</v>
      </c>
      <c r="DE27">
        <f>_xlfn.MAXIFS(Database!Q:Q, Database!C:C, Database!C27, Database!CZ:CZ, "="&amp;Database!CZ27, Database!A:A, "&lt;="&amp;Database!A27, Database!A:A, "&gt;="&amp;DATE(YEAR(Database!A27), MONTH(Database!A27), DAY(Database!A27)-WEEKDAY(Database!A27,1)))</f>
        <v>0</v>
      </c>
      <c r="DF27">
        <f>_xlfn.MAXIFS(Database!Q:Q, Database!C:C, Database!C27)</f>
        <v>0</v>
      </c>
      <c r="DG27">
        <f>SUMIFS(Database!CW:CW, Database!C:C, Database!C27, Database!CZ:CZ, "="&amp;Database!CZ27, Database!A:A, "&lt;="&amp;Database!A27, Database!A:A, "&gt;="&amp;DATE(YEAR(Database!A27), MONTH(Database!A27), DAY(Database!A27)-WEEKDAY(Database!A27,1)))</f>
        <v>0</v>
      </c>
      <c r="DH27">
        <f>SUMIFS(Database!CX:CX, Database!C:C, Database!C27, Database!CZ:CZ, "="&amp;Database!CZ27, Database!A:A, "&lt;="&amp;Database!A27, Database!A:A, "&gt;="&amp;DATE(YEAR(Database!A27), MONTH(Database!A27), DAY(Database!A27)-WEEKDAY(Database!A27,1)))</f>
        <v>0</v>
      </c>
    </row>
    <row r="28" spans="101:112">
      <c r="CW28">
        <f>SUM(Database1[[#This Row],[Accelerations Zone Count: 2 - 3 m/s/s]:[Accelerations Zone Count: &gt; 4 m/s/s]])</f>
        <v>0</v>
      </c>
      <c r="CX28">
        <f>SUM(Database1[[#This Row],[Deceleration Zone Count: 2 - 3 m/s/s]:[Deceleration Zone Count: &gt; 4 m/s/s]])</f>
        <v>0</v>
      </c>
      <c r="CY28" s="48"/>
      <c r="CZ28" t="e">
        <f>INDEX(Lists!$E$2:$E$53,MATCH(Database!$A28,Lists!$F$2:$F$53,1))</f>
        <v>#N/A</v>
      </c>
      <c r="DA28">
        <f>SUMIFS(Database!H:H, Database!C:C, Database!C28, Database!CZ:CZ, "="&amp;Database!CZ28, Database!A:A, "&lt;="&amp;Database!A28, Database!A:A, "&gt;="&amp;DATE(YEAR(Database!A28), MONTH(Database!A28), DAY(Database!A28)-WEEKDAY(Database!A28,1)))</f>
        <v>0</v>
      </c>
      <c r="DB28">
        <f>SUMIFS(Database!I:I, Database!C:C, Database!C28, Database!CZ:CZ, "="&amp;Database!CZ28, Database!A:A, "&lt;="&amp;Database!A28, Database!A:A, "&gt;="&amp;DATE(YEAR(Database!A28), MONTH(Database!A28), DAY(Database!A28)-WEEKDAY(Database!A28,1)))</f>
        <v>0</v>
      </c>
      <c r="DC28">
        <f>SUMIFS(Database!P:P, Database!C:C, Database!C28, Database!CZ:CZ, "="&amp;Database!CZ28, Database!A:A, "&lt;="&amp;Database!A28, Database!A:A, "&gt;="&amp;DATE(YEAR(Database!A28), MONTH(Database!A28), DAY(Database!A28)-WEEKDAY(Database!A28,1)))</f>
        <v>0</v>
      </c>
      <c r="DD28">
        <f>SUMIFS(Database!J:J, Database!C:C, Database!C28, Database!CZ:CZ, "="&amp;Database!CZ28, Database!A:A, "&lt;="&amp;Database!A28, Database!A:A, "&gt;="&amp;DATE(YEAR(Database!A28), MONTH(Database!A28), DAY(Database!A28)-WEEKDAY(Database!A28,1)))</f>
        <v>0</v>
      </c>
      <c r="DE28">
        <f>_xlfn.MAXIFS(Database!Q:Q, Database!C:C, Database!C28, Database!CZ:CZ, "="&amp;Database!CZ28, Database!A:A, "&lt;="&amp;Database!A28, Database!A:A, "&gt;="&amp;DATE(YEAR(Database!A28), MONTH(Database!A28), DAY(Database!A28)-WEEKDAY(Database!A28,1)))</f>
        <v>0</v>
      </c>
      <c r="DF28">
        <f>_xlfn.MAXIFS(Database!Q:Q, Database!C:C, Database!C28)</f>
        <v>0</v>
      </c>
      <c r="DG28">
        <f>SUMIFS(Database!CW:CW, Database!C:C, Database!C28, Database!CZ:CZ, "="&amp;Database!CZ28, Database!A:A, "&lt;="&amp;Database!A28, Database!A:A, "&gt;="&amp;DATE(YEAR(Database!A28), MONTH(Database!A28), DAY(Database!A28)-WEEKDAY(Database!A28,1)))</f>
        <v>0</v>
      </c>
      <c r="DH28">
        <f>SUMIFS(Database!CX:CX, Database!C:C, Database!C28, Database!CZ:CZ, "="&amp;Database!CZ28, Database!A:A, "&lt;="&amp;Database!A28, Database!A:A, "&gt;="&amp;DATE(YEAR(Database!A28), MONTH(Database!A28), DAY(Database!A28)-WEEKDAY(Database!A28,1)))</f>
        <v>0</v>
      </c>
    </row>
    <row r="29" spans="101:112">
      <c r="CW29">
        <f>SUM(Database1[[#This Row],[Accelerations Zone Count: 2 - 3 m/s/s]:[Accelerations Zone Count: &gt; 4 m/s/s]])</f>
        <v>0</v>
      </c>
      <c r="CX29">
        <f>SUM(Database1[[#This Row],[Deceleration Zone Count: 2 - 3 m/s/s]:[Deceleration Zone Count: &gt; 4 m/s/s]])</f>
        <v>0</v>
      </c>
      <c r="CY29" s="48"/>
      <c r="CZ29" t="e">
        <f>INDEX(Lists!$E$2:$E$53,MATCH(Database!$A29,Lists!$F$2:$F$53,1))</f>
        <v>#N/A</v>
      </c>
      <c r="DA29">
        <f>SUMIFS(Database!H:H, Database!C:C, Database!C29, Database!CZ:CZ, "="&amp;Database!CZ29, Database!A:A, "&lt;="&amp;Database!A29, Database!A:A, "&gt;="&amp;DATE(YEAR(Database!A29), MONTH(Database!A29), DAY(Database!A29)-WEEKDAY(Database!A29,1)))</f>
        <v>0</v>
      </c>
      <c r="DB29">
        <f>SUMIFS(Database!I:I, Database!C:C, Database!C29, Database!CZ:CZ, "="&amp;Database!CZ29, Database!A:A, "&lt;="&amp;Database!A29, Database!A:A, "&gt;="&amp;DATE(YEAR(Database!A29), MONTH(Database!A29), DAY(Database!A29)-WEEKDAY(Database!A29,1)))</f>
        <v>0</v>
      </c>
      <c r="DC29">
        <f>SUMIFS(Database!P:P, Database!C:C, Database!C29, Database!CZ:CZ, "="&amp;Database!CZ29, Database!A:A, "&lt;="&amp;Database!A29, Database!A:A, "&gt;="&amp;DATE(YEAR(Database!A29), MONTH(Database!A29), DAY(Database!A29)-WEEKDAY(Database!A29,1)))</f>
        <v>0</v>
      </c>
      <c r="DD29">
        <f>SUMIFS(Database!J:J, Database!C:C, Database!C29, Database!CZ:CZ, "="&amp;Database!CZ29, Database!A:A, "&lt;="&amp;Database!A29, Database!A:A, "&gt;="&amp;DATE(YEAR(Database!A29), MONTH(Database!A29), DAY(Database!A29)-WEEKDAY(Database!A29,1)))</f>
        <v>0</v>
      </c>
      <c r="DE29">
        <f>_xlfn.MAXIFS(Database!Q:Q, Database!C:C, Database!C29, Database!CZ:CZ, "="&amp;Database!CZ29, Database!A:A, "&lt;="&amp;Database!A29, Database!A:A, "&gt;="&amp;DATE(YEAR(Database!A29), MONTH(Database!A29), DAY(Database!A29)-WEEKDAY(Database!A29,1)))</f>
        <v>0</v>
      </c>
      <c r="DF29">
        <f>_xlfn.MAXIFS(Database!Q:Q, Database!C:C, Database!C29)</f>
        <v>0</v>
      </c>
      <c r="DG29">
        <f>SUMIFS(Database!CW:CW, Database!C:C, Database!C29, Database!CZ:CZ, "="&amp;Database!CZ29, Database!A:A, "&lt;="&amp;Database!A29, Database!A:A, "&gt;="&amp;DATE(YEAR(Database!A29), MONTH(Database!A29), DAY(Database!A29)-WEEKDAY(Database!A29,1)))</f>
        <v>0</v>
      </c>
      <c r="DH29">
        <f>SUMIFS(Database!CX:CX, Database!C:C, Database!C29, Database!CZ:CZ, "="&amp;Database!CZ29, Database!A:A, "&lt;="&amp;Database!A29, Database!A:A, "&gt;="&amp;DATE(YEAR(Database!A29), MONTH(Database!A29), DAY(Database!A29)-WEEKDAY(Database!A29,1)))</f>
        <v>0</v>
      </c>
    </row>
    <row r="30" spans="101:112">
      <c r="CW30">
        <f>SUM(Database1[[#This Row],[Accelerations Zone Count: 2 - 3 m/s/s]:[Accelerations Zone Count: &gt; 4 m/s/s]])</f>
        <v>0</v>
      </c>
      <c r="CX30">
        <f>SUM(Database1[[#This Row],[Deceleration Zone Count: 2 - 3 m/s/s]:[Deceleration Zone Count: &gt; 4 m/s/s]])</f>
        <v>0</v>
      </c>
      <c r="CY30" s="48"/>
      <c r="CZ30" t="e">
        <f>INDEX(Lists!$E$2:$E$53,MATCH(Database!$A30,Lists!$F$2:$F$53,1))</f>
        <v>#N/A</v>
      </c>
      <c r="DA30">
        <f>SUMIFS(Database!H:H, Database!C:C, Database!C30, Database!CZ:CZ, "="&amp;Database!CZ30, Database!A:A, "&lt;="&amp;Database!A30, Database!A:A, "&gt;="&amp;DATE(YEAR(Database!A30), MONTH(Database!A30), DAY(Database!A30)-WEEKDAY(Database!A30,1)))</f>
        <v>0</v>
      </c>
      <c r="DB30">
        <f>SUMIFS(Database!I:I, Database!C:C, Database!C30, Database!CZ:CZ, "="&amp;Database!CZ30, Database!A:A, "&lt;="&amp;Database!A30, Database!A:A, "&gt;="&amp;DATE(YEAR(Database!A30), MONTH(Database!A30), DAY(Database!A30)-WEEKDAY(Database!A30,1)))</f>
        <v>0</v>
      </c>
      <c r="DC30">
        <f>SUMIFS(Database!P:P, Database!C:C, Database!C30, Database!CZ:CZ, "="&amp;Database!CZ30, Database!A:A, "&lt;="&amp;Database!A30, Database!A:A, "&gt;="&amp;DATE(YEAR(Database!A30), MONTH(Database!A30), DAY(Database!A30)-WEEKDAY(Database!A30,1)))</f>
        <v>0</v>
      </c>
      <c r="DD30">
        <f>SUMIFS(Database!J:J, Database!C:C, Database!C30, Database!CZ:CZ, "="&amp;Database!CZ30, Database!A:A, "&lt;="&amp;Database!A30, Database!A:A, "&gt;="&amp;DATE(YEAR(Database!A30), MONTH(Database!A30), DAY(Database!A30)-WEEKDAY(Database!A30,1)))</f>
        <v>0</v>
      </c>
      <c r="DE30">
        <f>_xlfn.MAXIFS(Database!Q:Q, Database!C:C, Database!C30, Database!CZ:CZ, "="&amp;Database!CZ30, Database!A:A, "&lt;="&amp;Database!A30, Database!A:A, "&gt;="&amp;DATE(YEAR(Database!A30), MONTH(Database!A30), DAY(Database!A30)-WEEKDAY(Database!A30,1)))</f>
        <v>0</v>
      </c>
      <c r="DF30">
        <f>_xlfn.MAXIFS(Database!Q:Q, Database!C:C, Database!C30)</f>
        <v>0</v>
      </c>
      <c r="DG30">
        <f>SUMIFS(Database!CW:CW, Database!C:C, Database!C30, Database!CZ:CZ, "="&amp;Database!CZ30, Database!A:A, "&lt;="&amp;Database!A30, Database!A:A, "&gt;="&amp;DATE(YEAR(Database!A30), MONTH(Database!A30), DAY(Database!A30)-WEEKDAY(Database!A30,1)))</f>
        <v>0</v>
      </c>
      <c r="DH30">
        <f>SUMIFS(Database!CX:CX, Database!C:C, Database!C30, Database!CZ:CZ, "="&amp;Database!CZ30, Database!A:A, "&lt;="&amp;Database!A30, Database!A:A, "&gt;="&amp;DATE(YEAR(Database!A30), MONTH(Database!A30), DAY(Database!A30)-WEEKDAY(Database!A30,1)))</f>
        <v>0</v>
      </c>
    </row>
    <row r="31" spans="101:112">
      <c r="CW31">
        <f>SUM(Database1[[#This Row],[Accelerations Zone Count: 2 - 3 m/s/s]:[Accelerations Zone Count: &gt; 4 m/s/s]])</f>
        <v>0</v>
      </c>
      <c r="CX31">
        <f>SUM(Database1[[#This Row],[Deceleration Zone Count: 2 - 3 m/s/s]:[Deceleration Zone Count: &gt; 4 m/s/s]])</f>
        <v>0</v>
      </c>
      <c r="CY31" s="48"/>
      <c r="CZ31" t="e">
        <f>INDEX(Lists!$E$2:$E$53,MATCH(Database!$A31,Lists!$F$2:$F$53,1))</f>
        <v>#N/A</v>
      </c>
      <c r="DA31">
        <f>SUMIFS(Database!H:H, Database!C:C, Database!C31, Database!CZ:CZ, "="&amp;Database!CZ31, Database!A:A, "&lt;="&amp;Database!A31, Database!A:A, "&gt;="&amp;DATE(YEAR(Database!A31), MONTH(Database!A31), DAY(Database!A31)-WEEKDAY(Database!A31,1)))</f>
        <v>0</v>
      </c>
      <c r="DB31">
        <f>SUMIFS(Database!I:I, Database!C:C, Database!C31, Database!CZ:CZ, "="&amp;Database!CZ31, Database!A:A, "&lt;="&amp;Database!A31, Database!A:A, "&gt;="&amp;DATE(YEAR(Database!A31), MONTH(Database!A31), DAY(Database!A31)-WEEKDAY(Database!A31,1)))</f>
        <v>0</v>
      </c>
      <c r="DC31">
        <f>SUMIFS(Database!P:P, Database!C:C, Database!C31, Database!CZ:CZ, "="&amp;Database!CZ31, Database!A:A, "&lt;="&amp;Database!A31, Database!A:A, "&gt;="&amp;DATE(YEAR(Database!A31), MONTH(Database!A31), DAY(Database!A31)-WEEKDAY(Database!A31,1)))</f>
        <v>0</v>
      </c>
      <c r="DD31">
        <f>SUMIFS(Database!J:J, Database!C:C, Database!C31, Database!CZ:CZ, "="&amp;Database!CZ31, Database!A:A, "&lt;="&amp;Database!A31, Database!A:A, "&gt;="&amp;DATE(YEAR(Database!A31), MONTH(Database!A31), DAY(Database!A31)-WEEKDAY(Database!A31,1)))</f>
        <v>0</v>
      </c>
      <c r="DE31">
        <f>_xlfn.MAXIFS(Database!Q:Q, Database!C:C, Database!C31, Database!CZ:CZ, "="&amp;Database!CZ31, Database!A:A, "&lt;="&amp;Database!A31, Database!A:A, "&gt;="&amp;DATE(YEAR(Database!A31), MONTH(Database!A31), DAY(Database!A31)-WEEKDAY(Database!A31,1)))</f>
        <v>0</v>
      </c>
      <c r="DF31">
        <f>_xlfn.MAXIFS(Database!Q:Q, Database!C:C, Database!C31)</f>
        <v>0</v>
      </c>
      <c r="DG31">
        <f>SUMIFS(Database!CW:CW, Database!C:C, Database!C31, Database!CZ:CZ, "="&amp;Database!CZ31, Database!A:A, "&lt;="&amp;Database!A31, Database!A:A, "&gt;="&amp;DATE(YEAR(Database!A31), MONTH(Database!A31), DAY(Database!A31)-WEEKDAY(Database!A31,1)))</f>
        <v>0</v>
      </c>
      <c r="DH31">
        <f>SUMIFS(Database!CX:CX, Database!C:C, Database!C31, Database!CZ:CZ, "="&amp;Database!CZ31, Database!A:A, "&lt;="&amp;Database!A31, Database!A:A, "&gt;="&amp;DATE(YEAR(Database!A31), MONTH(Database!A31), DAY(Database!A31)-WEEKDAY(Database!A31,1)))</f>
        <v>0</v>
      </c>
    </row>
    <row r="32" spans="101:112">
      <c r="CW32">
        <f>SUM(Database1[[#This Row],[Accelerations Zone Count: 2 - 3 m/s/s]:[Accelerations Zone Count: &gt; 4 m/s/s]])</f>
        <v>0</v>
      </c>
      <c r="CX32">
        <f>SUM(Database1[[#This Row],[Deceleration Zone Count: 2 - 3 m/s/s]:[Deceleration Zone Count: &gt; 4 m/s/s]])</f>
        <v>0</v>
      </c>
      <c r="CY32" s="48"/>
      <c r="CZ32" t="e">
        <f>INDEX(Lists!$E$2:$E$53,MATCH(Database!$A32,Lists!$F$2:$F$53,1))</f>
        <v>#N/A</v>
      </c>
      <c r="DA32">
        <f>SUMIFS(Database!H:H, Database!C:C, Database!C32, Database!CZ:CZ, "="&amp;Database!CZ32, Database!A:A, "&lt;="&amp;Database!A32, Database!A:A, "&gt;="&amp;DATE(YEAR(Database!A32), MONTH(Database!A32), DAY(Database!A32)-WEEKDAY(Database!A32,1)))</f>
        <v>0</v>
      </c>
      <c r="DB32">
        <f>SUMIFS(Database!I:I, Database!C:C, Database!C32, Database!CZ:CZ, "="&amp;Database!CZ32, Database!A:A, "&lt;="&amp;Database!A32, Database!A:A, "&gt;="&amp;DATE(YEAR(Database!A32), MONTH(Database!A32), DAY(Database!A32)-WEEKDAY(Database!A32,1)))</f>
        <v>0</v>
      </c>
      <c r="DC32">
        <f>SUMIFS(Database!P:P, Database!C:C, Database!C32, Database!CZ:CZ, "="&amp;Database!CZ32, Database!A:A, "&lt;="&amp;Database!A32, Database!A:A, "&gt;="&amp;DATE(YEAR(Database!A32), MONTH(Database!A32), DAY(Database!A32)-WEEKDAY(Database!A32,1)))</f>
        <v>0</v>
      </c>
      <c r="DD32">
        <f>SUMIFS(Database!J:J, Database!C:C, Database!C32, Database!CZ:CZ, "="&amp;Database!CZ32, Database!A:A, "&lt;="&amp;Database!A32, Database!A:A, "&gt;="&amp;DATE(YEAR(Database!A32), MONTH(Database!A32), DAY(Database!A32)-WEEKDAY(Database!A32,1)))</f>
        <v>0</v>
      </c>
      <c r="DE32">
        <f>_xlfn.MAXIFS(Database!Q:Q, Database!C:C, Database!C32, Database!CZ:CZ, "="&amp;Database!CZ32, Database!A:A, "&lt;="&amp;Database!A32, Database!A:A, "&gt;="&amp;DATE(YEAR(Database!A32), MONTH(Database!A32), DAY(Database!A32)-WEEKDAY(Database!A32,1)))</f>
        <v>0</v>
      </c>
      <c r="DF32">
        <f>_xlfn.MAXIFS(Database!Q:Q, Database!C:C, Database!C32)</f>
        <v>0</v>
      </c>
      <c r="DG32">
        <f>SUMIFS(Database!CW:CW, Database!C:C, Database!C32, Database!CZ:CZ, "="&amp;Database!CZ32, Database!A:A, "&lt;="&amp;Database!A32, Database!A:A, "&gt;="&amp;DATE(YEAR(Database!A32), MONTH(Database!A32), DAY(Database!A32)-WEEKDAY(Database!A32,1)))</f>
        <v>0</v>
      </c>
      <c r="DH32">
        <f>SUMIFS(Database!CX:CX, Database!C:C, Database!C32, Database!CZ:CZ, "="&amp;Database!CZ32, Database!A:A, "&lt;="&amp;Database!A32, Database!A:A, "&gt;="&amp;DATE(YEAR(Database!A32), MONTH(Database!A32), DAY(Database!A32)-WEEKDAY(Database!A32,1)))</f>
        <v>0</v>
      </c>
    </row>
    <row r="33" spans="101:112">
      <c r="CW33">
        <f>SUM(Database1[[#This Row],[Accelerations Zone Count: 2 - 3 m/s/s]:[Accelerations Zone Count: &gt; 4 m/s/s]])</f>
        <v>0</v>
      </c>
      <c r="CX33">
        <f>SUM(Database1[[#This Row],[Deceleration Zone Count: 2 - 3 m/s/s]:[Deceleration Zone Count: &gt; 4 m/s/s]])</f>
        <v>0</v>
      </c>
      <c r="CY33" s="48"/>
      <c r="CZ33" t="e">
        <f>INDEX(Lists!$E$2:$E$53,MATCH(Database!$A33,Lists!$F$2:$F$53,1))</f>
        <v>#N/A</v>
      </c>
      <c r="DA33">
        <f>SUMIFS(Database!H:H, Database!C:C, Database!C33, Database!CZ:CZ, "="&amp;Database!CZ33, Database!A:A, "&lt;="&amp;Database!A33, Database!A:A, "&gt;="&amp;DATE(YEAR(Database!A33), MONTH(Database!A33), DAY(Database!A33)-WEEKDAY(Database!A33,1)))</f>
        <v>0</v>
      </c>
      <c r="DB33">
        <f>SUMIFS(Database!I:I, Database!C:C, Database!C33, Database!CZ:CZ, "="&amp;Database!CZ33, Database!A:A, "&lt;="&amp;Database!A33, Database!A:A, "&gt;="&amp;DATE(YEAR(Database!A33), MONTH(Database!A33), DAY(Database!A33)-WEEKDAY(Database!A33,1)))</f>
        <v>0</v>
      </c>
      <c r="DC33">
        <f>SUMIFS(Database!P:P, Database!C:C, Database!C33, Database!CZ:CZ, "="&amp;Database!CZ33, Database!A:A, "&lt;="&amp;Database!A33, Database!A:A, "&gt;="&amp;DATE(YEAR(Database!A33), MONTH(Database!A33), DAY(Database!A33)-WEEKDAY(Database!A33,1)))</f>
        <v>0</v>
      </c>
      <c r="DD33">
        <f>SUMIFS(Database!J:J, Database!C:C, Database!C33, Database!CZ:CZ, "="&amp;Database!CZ33, Database!A:A, "&lt;="&amp;Database!A33, Database!A:A, "&gt;="&amp;DATE(YEAR(Database!A33), MONTH(Database!A33), DAY(Database!A33)-WEEKDAY(Database!A33,1)))</f>
        <v>0</v>
      </c>
      <c r="DE33">
        <f>_xlfn.MAXIFS(Database!Q:Q, Database!C:C, Database!C33, Database!CZ:CZ, "="&amp;Database!CZ33, Database!A:A, "&lt;="&amp;Database!A33, Database!A:A, "&gt;="&amp;DATE(YEAR(Database!A33), MONTH(Database!A33), DAY(Database!A33)-WEEKDAY(Database!A33,1)))</f>
        <v>0</v>
      </c>
      <c r="DF33">
        <f>_xlfn.MAXIFS(Database!Q:Q, Database!C:C, Database!C33)</f>
        <v>0</v>
      </c>
      <c r="DG33">
        <f>SUMIFS(Database!CW:CW, Database!C:C, Database!C33, Database!CZ:CZ, "="&amp;Database!CZ33, Database!A:A, "&lt;="&amp;Database!A33, Database!A:A, "&gt;="&amp;DATE(YEAR(Database!A33), MONTH(Database!A33), DAY(Database!A33)-WEEKDAY(Database!A33,1)))</f>
        <v>0</v>
      </c>
      <c r="DH33">
        <f>SUMIFS(Database!CX:CX, Database!C:C, Database!C33, Database!CZ:CZ, "="&amp;Database!CZ33, Database!A:A, "&lt;="&amp;Database!A33, Database!A:A, "&gt;="&amp;DATE(YEAR(Database!A33), MONTH(Database!A33), DAY(Database!A33)-WEEKDAY(Database!A33,1)))</f>
        <v>0</v>
      </c>
    </row>
    <row r="34" spans="101:112">
      <c r="CW34">
        <f>SUM(Database1[[#This Row],[Accelerations Zone Count: 2 - 3 m/s/s]:[Accelerations Zone Count: &gt; 4 m/s/s]])</f>
        <v>0</v>
      </c>
      <c r="CX34">
        <f>SUM(Database1[[#This Row],[Deceleration Zone Count: 2 - 3 m/s/s]:[Deceleration Zone Count: &gt; 4 m/s/s]])</f>
        <v>0</v>
      </c>
      <c r="CY34" s="48"/>
      <c r="CZ34" t="e">
        <f>INDEX(Lists!$E$2:$E$53,MATCH(Database!$A34,Lists!$F$2:$F$53,1))</f>
        <v>#N/A</v>
      </c>
      <c r="DA34">
        <f>SUMIFS(Database!H:H, Database!C:C, Database!C34, Database!CZ:CZ, "="&amp;Database!CZ34, Database!A:A, "&lt;="&amp;Database!A34, Database!A:A, "&gt;="&amp;DATE(YEAR(Database!A34), MONTH(Database!A34), DAY(Database!A34)-WEEKDAY(Database!A34,1)))</f>
        <v>0</v>
      </c>
      <c r="DB34">
        <f>SUMIFS(Database!I:I, Database!C:C, Database!C34, Database!CZ:CZ, "="&amp;Database!CZ34, Database!A:A, "&lt;="&amp;Database!A34, Database!A:A, "&gt;="&amp;DATE(YEAR(Database!A34), MONTH(Database!A34), DAY(Database!A34)-WEEKDAY(Database!A34,1)))</f>
        <v>0</v>
      </c>
      <c r="DC34">
        <f>SUMIFS(Database!P:P, Database!C:C, Database!C34, Database!CZ:CZ, "="&amp;Database!CZ34, Database!A:A, "&lt;="&amp;Database!A34, Database!A:A, "&gt;="&amp;DATE(YEAR(Database!A34), MONTH(Database!A34), DAY(Database!A34)-WEEKDAY(Database!A34,1)))</f>
        <v>0</v>
      </c>
      <c r="DD34">
        <f>SUMIFS(Database!J:J, Database!C:C, Database!C34, Database!CZ:CZ, "="&amp;Database!CZ34, Database!A:A, "&lt;="&amp;Database!A34, Database!A:A, "&gt;="&amp;DATE(YEAR(Database!A34), MONTH(Database!A34), DAY(Database!A34)-WEEKDAY(Database!A34,1)))</f>
        <v>0</v>
      </c>
      <c r="DE34">
        <f>_xlfn.MAXIFS(Database!Q:Q, Database!C:C, Database!C34, Database!CZ:CZ, "="&amp;Database!CZ34, Database!A:A, "&lt;="&amp;Database!A34, Database!A:A, "&gt;="&amp;DATE(YEAR(Database!A34), MONTH(Database!A34), DAY(Database!A34)-WEEKDAY(Database!A34,1)))</f>
        <v>0</v>
      </c>
      <c r="DF34">
        <f>_xlfn.MAXIFS(Database!Q:Q, Database!C:C, Database!C34)</f>
        <v>0</v>
      </c>
      <c r="DG34">
        <f>SUMIFS(Database!CW:CW, Database!C:C, Database!C34, Database!CZ:CZ, "="&amp;Database!CZ34, Database!A:A, "&lt;="&amp;Database!A34, Database!A:A, "&gt;="&amp;DATE(YEAR(Database!A34), MONTH(Database!A34), DAY(Database!A34)-WEEKDAY(Database!A34,1)))</f>
        <v>0</v>
      </c>
      <c r="DH34">
        <f>SUMIFS(Database!CX:CX, Database!C:C, Database!C34, Database!CZ:CZ, "="&amp;Database!CZ34, Database!A:A, "&lt;="&amp;Database!A34, Database!A:A, "&gt;="&amp;DATE(YEAR(Database!A34), MONTH(Database!A34), DAY(Database!A34)-WEEKDAY(Database!A34,1)))</f>
        <v>0</v>
      </c>
    </row>
    <row r="35" spans="101:112">
      <c r="CW35">
        <f>SUM(Database1[[#This Row],[Accelerations Zone Count: 2 - 3 m/s/s]:[Accelerations Zone Count: &gt; 4 m/s/s]])</f>
        <v>0</v>
      </c>
      <c r="CX35">
        <f>SUM(Database1[[#This Row],[Deceleration Zone Count: 2 - 3 m/s/s]:[Deceleration Zone Count: &gt; 4 m/s/s]])</f>
        <v>0</v>
      </c>
      <c r="CY35" s="48"/>
      <c r="CZ35" t="e">
        <f>INDEX(Lists!$E$2:$E$53,MATCH(Database!$A35,Lists!$F$2:$F$53,1))</f>
        <v>#N/A</v>
      </c>
      <c r="DA35">
        <f>SUMIFS(Database!H:H, Database!C:C, Database!C35, Database!CZ:CZ, "="&amp;Database!CZ35, Database!A:A, "&lt;="&amp;Database!A35, Database!A:A, "&gt;="&amp;DATE(YEAR(Database!A35), MONTH(Database!A35), DAY(Database!A35)-WEEKDAY(Database!A35,1)))</f>
        <v>0</v>
      </c>
      <c r="DB35">
        <f>SUMIFS(Database!I:I, Database!C:C, Database!C35, Database!CZ:CZ, "="&amp;Database!CZ35, Database!A:A, "&lt;="&amp;Database!A35, Database!A:A, "&gt;="&amp;DATE(YEAR(Database!A35), MONTH(Database!A35), DAY(Database!A35)-WEEKDAY(Database!A35,1)))</f>
        <v>0</v>
      </c>
      <c r="DC35">
        <f>SUMIFS(Database!P:P, Database!C:C, Database!C35, Database!CZ:CZ, "="&amp;Database!CZ35, Database!A:A, "&lt;="&amp;Database!A35, Database!A:A, "&gt;="&amp;DATE(YEAR(Database!A35), MONTH(Database!A35), DAY(Database!A35)-WEEKDAY(Database!A35,1)))</f>
        <v>0</v>
      </c>
      <c r="DD35">
        <f>SUMIFS(Database!J:J, Database!C:C, Database!C35, Database!CZ:CZ, "="&amp;Database!CZ35, Database!A:A, "&lt;="&amp;Database!A35, Database!A:A, "&gt;="&amp;DATE(YEAR(Database!A35), MONTH(Database!A35), DAY(Database!A35)-WEEKDAY(Database!A35,1)))</f>
        <v>0</v>
      </c>
      <c r="DE35">
        <f>_xlfn.MAXIFS(Database!Q:Q, Database!C:C, Database!C35, Database!CZ:CZ, "="&amp;Database!CZ35, Database!A:A, "&lt;="&amp;Database!A35, Database!A:A, "&gt;="&amp;DATE(YEAR(Database!A35), MONTH(Database!A35), DAY(Database!A35)-WEEKDAY(Database!A35,1)))</f>
        <v>0</v>
      </c>
      <c r="DF35">
        <f>_xlfn.MAXIFS(Database!Q:Q, Database!C:C, Database!C35)</f>
        <v>0</v>
      </c>
      <c r="DG35">
        <f>SUMIFS(Database!CW:CW, Database!C:C, Database!C35, Database!CZ:CZ, "="&amp;Database!CZ35, Database!A:A, "&lt;="&amp;Database!A35, Database!A:A, "&gt;="&amp;DATE(YEAR(Database!A35), MONTH(Database!A35), DAY(Database!A35)-WEEKDAY(Database!A35,1)))</f>
        <v>0</v>
      </c>
      <c r="DH35">
        <f>SUMIFS(Database!CX:CX, Database!C:C, Database!C35, Database!CZ:CZ, "="&amp;Database!CZ35, Database!A:A, "&lt;="&amp;Database!A35, Database!A:A, "&gt;="&amp;DATE(YEAR(Database!A35), MONTH(Database!A35), DAY(Database!A35)-WEEKDAY(Database!A35,1)))</f>
        <v>0</v>
      </c>
    </row>
    <row r="36" spans="101:112">
      <c r="CW36">
        <f>SUM(Database1[[#This Row],[Accelerations Zone Count: 2 - 3 m/s/s]:[Accelerations Zone Count: &gt; 4 m/s/s]])</f>
        <v>0</v>
      </c>
      <c r="CX36">
        <f>SUM(Database1[[#This Row],[Deceleration Zone Count: 2 - 3 m/s/s]:[Deceleration Zone Count: &gt; 4 m/s/s]])</f>
        <v>0</v>
      </c>
      <c r="CY36" s="48"/>
      <c r="CZ36" t="e">
        <f>INDEX(Lists!$E$2:$E$53,MATCH(Database!$A36,Lists!$F$2:$F$53,1))</f>
        <v>#N/A</v>
      </c>
      <c r="DA36">
        <f>SUMIFS(Database!H:H, Database!C:C, Database!C36, Database!CZ:CZ, "="&amp;Database!CZ36, Database!A:A, "&lt;="&amp;Database!A36, Database!A:A, "&gt;="&amp;DATE(YEAR(Database!A36), MONTH(Database!A36), DAY(Database!A36)-WEEKDAY(Database!A36,1)))</f>
        <v>0</v>
      </c>
      <c r="DB36">
        <f>SUMIFS(Database!I:I, Database!C:C, Database!C36, Database!CZ:CZ, "="&amp;Database!CZ36, Database!A:A, "&lt;="&amp;Database!A36, Database!A:A, "&gt;="&amp;DATE(YEAR(Database!A36), MONTH(Database!A36), DAY(Database!A36)-WEEKDAY(Database!A36,1)))</f>
        <v>0</v>
      </c>
      <c r="DC36">
        <f>SUMIFS(Database!P:P, Database!C:C, Database!C36, Database!CZ:CZ, "="&amp;Database!CZ36, Database!A:A, "&lt;="&amp;Database!A36, Database!A:A, "&gt;="&amp;DATE(YEAR(Database!A36), MONTH(Database!A36), DAY(Database!A36)-WEEKDAY(Database!A36,1)))</f>
        <v>0</v>
      </c>
      <c r="DD36">
        <f>SUMIFS(Database!J:J, Database!C:C, Database!C36, Database!CZ:CZ, "="&amp;Database!CZ36, Database!A:A, "&lt;="&amp;Database!A36, Database!A:A, "&gt;="&amp;DATE(YEAR(Database!A36), MONTH(Database!A36), DAY(Database!A36)-WEEKDAY(Database!A36,1)))</f>
        <v>0</v>
      </c>
      <c r="DE36">
        <f>_xlfn.MAXIFS(Database!Q:Q, Database!C:C, Database!C36, Database!CZ:CZ, "="&amp;Database!CZ36, Database!A:A, "&lt;="&amp;Database!A36, Database!A:A, "&gt;="&amp;DATE(YEAR(Database!A36), MONTH(Database!A36), DAY(Database!A36)-WEEKDAY(Database!A36,1)))</f>
        <v>0</v>
      </c>
      <c r="DF36">
        <f>_xlfn.MAXIFS(Database!Q:Q, Database!C:C, Database!C36)</f>
        <v>0</v>
      </c>
      <c r="DG36">
        <f>SUMIFS(Database!CW:CW, Database!C:C, Database!C36, Database!CZ:CZ, "="&amp;Database!CZ36, Database!A:A, "&lt;="&amp;Database!A36, Database!A:A, "&gt;="&amp;DATE(YEAR(Database!A36), MONTH(Database!A36), DAY(Database!A36)-WEEKDAY(Database!A36,1)))</f>
        <v>0</v>
      </c>
      <c r="DH36">
        <f>SUMIFS(Database!CX:CX, Database!C:C, Database!C36, Database!CZ:CZ, "="&amp;Database!CZ36, Database!A:A, "&lt;="&amp;Database!A36, Database!A:A, "&gt;="&amp;DATE(YEAR(Database!A36), MONTH(Database!A36), DAY(Database!A36)-WEEKDAY(Database!A36,1)))</f>
        <v>0</v>
      </c>
    </row>
    <row r="37" spans="101:112">
      <c r="CW37">
        <f>SUM(Database1[[#This Row],[Accelerations Zone Count: 2 - 3 m/s/s]:[Accelerations Zone Count: &gt; 4 m/s/s]])</f>
        <v>0</v>
      </c>
      <c r="CX37">
        <f>SUM(Database1[[#This Row],[Deceleration Zone Count: 2 - 3 m/s/s]:[Deceleration Zone Count: &gt; 4 m/s/s]])</f>
        <v>0</v>
      </c>
      <c r="CY37" s="48"/>
      <c r="CZ37" t="e">
        <f>INDEX(Lists!$E$2:$E$53,MATCH(Database!$A37,Lists!$F$2:$F$53,1))</f>
        <v>#N/A</v>
      </c>
      <c r="DA37">
        <f>SUMIFS(Database!H:H, Database!C:C, Database!C37, Database!CZ:CZ, "="&amp;Database!CZ37, Database!A:A, "&lt;="&amp;Database!A37, Database!A:A, "&gt;="&amp;DATE(YEAR(Database!A37), MONTH(Database!A37), DAY(Database!A37)-WEEKDAY(Database!A37,1)))</f>
        <v>0</v>
      </c>
      <c r="DB37">
        <f>SUMIFS(Database!I:I, Database!C:C, Database!C37, Database!CZ:CZ, "="&amp;Database!CZ37, Database!A:A, "&lt;="&amp;Database!A37, Database!A:A, "&gt;="&amp;DATE(YEAR(Database!A37), MONTH(Database!A37), DAY(Database!A37)-WEEKDAY(Database!A37,1)))</f>
        <v>0</v>
      </c>
      <c r="DC37">
        <f>SUMIFS(Database!P:P, Database!C:C, Database!C37, Database!CZ:CZ, "="&amp;Database!CZ37, Database!A:A, "&lt;="&amp;Database!A37, Database!A:A, "&gt;="&amp;DATE(YEAR(Database!A37), MONTH(Database!A37), DAY(Database!A37)-WEEKDAY(Database!A37,1)))</f>
        <v>0</v>
      </c>
      <c r="DD37">
        <f>SUMIFS(Database!J:J, Database!C:C, Database!C37, Database!CZ:CZ, "="&amp;Database!CZ37, Database!A:A, "&lt;="&amp;Database!A37, Database!A:A, "&gt;="&amp;DATE(YEAR(Database!A37), MONTH(Database!A37), DAY(Database!A37)-WEEKDAY(Database!A37,1)))</f>
        <v>0</v>
      </c>
      <c r="DE37">
        <f>_xlfn.MAXIFS(Database!Q:Q, Database!C:C, Database!C37, Database!CZ:CZ, "="&amp;Database!CZ37, Database!A:A, "&lt;="&amp;Database!A37, Database!A:A, "&gt;="&amp;DATE(YEAR(Database!A37), MONTH(Database!A37), DAY(Database!A37)-WEEKDAY(Database!A37,1)))</f>
        <v>0</v>
      </c>
      <c r="DF37">
        <f>_xlfn.MAXIFS(Database!Q:Q, Database!C:C, Database!C37)</f>
        <v>0</v>
      </c>
      <c r="DG37">
        <f>SUMIFS(Database!CW:CW, Database!C:C, Database!C37, Database!CZ:CZ, "="&amp;Database!CZ37, Database!A:A, "&lt;="&amp;Database!A37, Database!A:A, "&gt;="&amp;DATE(YEAR(Database!A37), MONTH(Database!A37), DAY(Database!A37)-WEEKDAY(Database!A37,1)))</f>
        <v>0</v>
      </c>
      <c r="DH37">
        <f>SUMIFS(Database!CX:CX, Database!C:C, Database!C37, Database!CZ:CZ, "="&amp;Database!CZ37, Database!A:A, "&lt;="&amp;Database!A37, Database!A:A, "&gt;="&amp;DATE(YEAR(Database!A37), MONTH(Database!A37), DAY(Database!A37)-WEEKDAY(Database!A37,1)))</f>
        <v>0</v>
      </c>
    </row>
    <row r="38" spans="101:112">
      <c r="CW38">
        <f>SUM(Database1[[#This Row],[Accelerations Zone Count: 2 - 3 m/s/s]:[Accelerations Zone Count: &gt; 4 m/s/s]])</f>
        <v>0</v>
      </c>
      <c r="CX38">
        <f>SUM(Database1[[#This Row],[Deceleration Zone Count: 2 - 3 m/s/s]:[Deceleration Zone Count: &gt; 4 m/s/s]])</f>
        <v>0</v>
      </c>
      <c r="CY38" s="48"/>
      <c r="CZ38" t="e">
        <f>INDEX(Lists!$E$2:$E$53,MATCH(Database!$A38,Lists!$F$2:$F$53,1))</f>
        <v>#N/A</v>
      </c>
      <c r="DA38">
        <f>SUMIFS(Database!H:H, Database!C:C, Database!C38, Database!CZ:CZ, "="&amp;Database!CZ38, Database!A:A, "&lt;="&amp;Database!A38, Database!A:A, "&gt;="&amp;DATE(YEAR(Database!A38), MONTH(Database!A38), DAY(Database!A38)-WEEKDAY(Database!A38,1)))</f>
        <v>0</v>
      </c>
      <c r="DB38">
        <f>SUMIFS(Database!I:I, Database!C:C, Database!C38, Database!CZ:CZ, "="&amp;Database!CZ38, Database!A:A, "&lt;="&amp;Database!A38, Database!A:A, "&gt;="&amp;DATE(YEAR(Database!A38), MONTH(Database!A38), DAY(Database!A38)-WEEKDAY(Database!A38,1)))</f>
        <v>0</v>
      </c>
      <c r="DC38">
        <f>SUMIFS(Database!P:P, Database!C:C, Database!C38, Database!CZ:CZ, "="&amp;Database!CZ38, Database!A:A, "&lt;="&amp;Database!A38, Database!A:A, "&gt;="&amp;DATE(YEAR(Database!A38), MONTH(Database!A38), DAY(Database!A38)-WEEKDAY(Database!A38,1)))</f>
        <v>0</v>
      </c>
      <c r="DD38">
        <f>SUMIFS(Database!J:J, Database!C:C, Database!C38, Database!CZ:CZ, "="&amp;Database!CZ38, Database!A:A, "&lt;="&amp;Database!A38, Database!A:A, "&gt;="&amp;DATE(YEAR(Database!A38), MONTH(Database!A38), DAY(Database!A38)-WEEKDAY(Database!A38,1)))</f>
        <v>0</v>
      </c>
      <c r="DE38">
        <f>_xlfn.MAXIFS(Database!Q:Q, Database!C:C, Database!C38, Database!CZ:CZ, "="&amp;Database!CZ38, Database!A:A, "&lt;="&amp;Database!A38, Database!A:A, "&gt;="&amp;DATE(YEAR(Database!A38), MONTH(Database!A38), DAY(Database!A38)-WEEKDAY(Database!A38,1)))</f>
        <v>0</v>
      </c>
      <c r="DF38">
        <f>_xlfn.MAXIFS(Database!Q:Q, Database!C:C, Database!C38)</f>
        <v>0</v>
      </c>
      <c r="DG38">
        <f>SUMIFS(Database!CW:CW, Database!C:C, Database!C38, Database!CZ:CZ, "="&amp;Database!CZ38, Database!A:A, "&lt;="&amp;Database!A38, Database!A:A, "&gt;="&amp;DATE(YEAR(Database!A38), MONTH(Database!A38), DAY(Database!A38)-WEEKDAY(Database!A38,1)))</f>
        <v>0</v>
      </c>
      <c r="DH38">
        <f>SUMIFS(Database!CX:CX, Database!C:C, Database!C38, Database!CZ:CZ, "="&amp;Database!CZ38, Database!A:A, "&lt;="&amp;Database!A38, Database!A:A, "&gt;="&amp;DATE(YEAR(Database!A38), MONTH(Database!A38), DAY(Database!A38)-WEEKDAY(Database!A38,1)))</f>
        <v>0</v>
      </c>
    </row>
    <row r="39" spans="101:112">
      <c r="CW39">
        <f>SUM(Database1[[#This Row],[Accelerations Zone Count: 2 - 3 m/s/s]:[Accelerations Zone Count: &gt; 4 m/s/s]])</f>
        <v>0</v>
      </c>
      <c r="CX39">
        <f>SUM(Database1[[#This Row],[Deceleration Zone Count: 2 - 3 m/s/s]:[Deceleration Zone Count: &gt; 4 m/s/s]])</f>
        <v>0</v>
      </c>
      <c r="CY39" s="48"/>
      <c r="CZ39" t="e">
        <f>INDEX(Lists!$E$2:$E$53,MATCH(Database!$A39,Lists!$F$2:$F$53,1))</f>
        <v>#N/A</v>
      </c>
      <c r="DA39">
        <f>SUMIFS(Database!H:H, Database!C:C, Database!C39, Database!CZ:CZ, "="&amp;Database!CZ39, Database!A:A, "&lt;="&amp;Database!A39, Database!A:A, "&gt;="&amp;DATE(YEAR(Database!A39), MONTH(Database!A39), DAY(Database!A39)-WEEKDAY(Database!A39,1)))</f>
        <v>0</v>
      </c>
      <c r="DB39">
        <f>SUMIFS(Database!I:I, Database!C:C, Database!C39, Database!CZ:CZ, "="&amp;Database!CZ39, Database!A:A, "&lt;="&amp;Database!A39, Database!A:A, "&gt;="&amp;DATE(YEAR(Database!A39), MONTH(Database!A39), DAY(Database!A39)-WEEKDAY(Database!A39,1)))</f>
        <v>0</v>
      </c>
      <c r="DC39">
        <f>SUMIFS(Database!P:P, Database!C:C, Database!C39, Database!CZ:CZ, "="&amp;Database!CZ39, Database!A:A, "&lt;="&amp;Database!A39, Database!A:A, "&gt;="&amp;DATE(YEAR(Database!A39), MONTH(Database!A39), DAY(Database!A39)-WEEKDAY(Database!A39,1)))</f>
        <v>0</v>
      </c>
      <c r="DD39">
        <f>SUMIFS(Database!J:J, Database!C:C, Database!C39, Database!CZ:CZ, "="&amp;Database!CZ39, Database!A:A, "&lt;="&amp;Database!A39, Database!A:A, "&gt;="&amp;DATE(YEAR(Database!A39), MONTH(Database!A39), DAY(Database!A39)-WEEKDAY(Database!A39,1)))</f>
        <v>0</v>
      </c>
      <c r="DE39">
        <f>_xlfn.MAXIFS(Database!Q:Q, Database!C:C, Database!C39, Database!CZ:CZ, "="&amp;Database!CZ39, Database!A:A, "&lt;="&amp;Database!A39, Database!A:A, "&gt;="&amp;DATE(YEAR(Database!A39), MONTH(Database!A39), DAY(Database!A39)-WEEKDAY(Database!A39,1)))</f>
        <v>0</v>
      </c>
      <c r="DF39">
        <f>_xlfn.MAXIFS(Database!Q:Q, Database!C:C, Database!C39)</f>
        <v>0</v>
      </c>
      <c r="DG39">
        <f>SUMIFS(Database!CW:CW, Database!C:C, Database!C39, Database!CZ:CZ, "="&amp;Database!CZ39, Database!A:A, "&lt;="&amp;Database!A39, Database!A:A, "&gt;="&amp;DATE(YEAR(Database!A39), MONTH(Database!A39), DAY(Database!A39)-WEEKDAY(Database!A39,1)))</f>
        <v>0</v>
      </c>
      <c r="DH39">
        <f>SUMIFS(Database!CX:CX, Database!C:C, Database!C39, Database!CZ:CZ, "="&amp;Database!CZ39, Database!A:A, "&lt;="&amp;Database!A39, Database!A:A, "&gt;="&amp;DATE(YEAR(Database!A39), MONTH(Database!A39), DAY(Database!A39)-WEEKDAY(Database!A39,1)))</f>
        <v>0</v>
      </c>
    </row>
    <row r="40" spans="101:112">
      <c r="CW40">
        <f>SUM(Database1[[#This Row],[Accelerations Zone Count: 2 - 3 m/s/s]:[Accelerations Zone Count: &gt; 4 m/s/s]])</f>
        <v>0</v>
      </c>
      <c r="CX40">
        <f>SUM(Database1[[#This Row],[Deceleration Zone Count: 2 - 3 m/s/s]:[Deceleration Zone Count: &gt; 4 m/s/s]])</f>
        <v>0</v>
      </c>
      <c r="CY40" s="48"/>
      <c r="CZ40" t="e">
        <f>INDEX(Lists!$E$2:$E$53,MATCH(Database!$A40,Lists!$F$2:$F$53,1))</f>
        <v>#N/A</v>
      </c>
      <c r="DA40">
        <f>SUMIFS(Database!H:H, Database!C:C, Database!C40, Database!CZ:CZ, "="&amp;Database!CZ40, Database!A:A, "&lt;="&amp;Database!A40, Database!A:A, "&gt;="&amp;DATE(YEAR(Database!A40), MONTH(Database!A40), DAY(Database!A40)-WEEKDAY(Database!A40,1)))</f>
        <v>0</v>
      </c>
      <c r="DB40">
        <f>SUMIFS(Database!I:I, Database!C:C, Database!C40, Database!CZ:CZ, "="&amp;Database!CZ40, Database!A:A, "&lt;="&amp;Database!A40, Database!A:A, "&gt;="&amp;DATE(YEAR(Database!A40), MONTH(Database!A40), DAY(Database!A40)-WEEKDAY(Database!A40,1)))</f>
        <v>0</v>
      </c>
      <c r="DC40">
        <f>SUMIFS(Database!P:P, Database!C:C, Database!C40, Database!CZ:CZ, "="&amp;Database!CZ40, Database!A:A, "&lt;="&amp;Database!A40, Database!A:A, "&gt;="&amp;DATE(YEAR(Database!A40), MONTH(Database!A40), DAY(Database!A40)-WEEKDAY(Database!A40,1)))</f>
        <v>0</v>
      </c>
      <c r="DD40">
        <f>SUMIFS(Database!J:J, Database!C:C, Database!C40, Database!CZ:CZ, "="&amp;Database!CZ40, Database!A:A, "&lt;="&amp;Database!A40, Database!A:A, "&gt;="&amp;DATE(YEAR(Database!A40), MONTH(Database!A40), DAY(Database!A40)-WEEKDAY(Database!A40,1)))</f>
        <v>0</v>
      </c>
      <c r="DE40">
        <f>_xlfn.MAXIFS(Database!Q:Q, Database!C:C, Database!C40, Database!CZ:CZ, "="&amp;Database!CZ40, Database!A:A, "&lt;="&amp;Database!A40, Database!A:A, "&gt;="&amp;DATE(YEAR(Database!A40), MONTH(Database!A40), DAY(Database!A40)-WEEKDAY(Database!A40,1)))</f>
        <v>0</v>
      </c>
      <c r="DF40">
        <f>_xlfn.MAXIFS(Database!Q:Q, Database!C:C, Database!C40)</f>
        <v>0</v>
      </c>
      <c r="DG40">
        <f>SUMIFS(Database!CW:CW, Database!C:C, Database!C40, Database!CZ:CZ, "="&amp;Database!CZ40, Database!A:A, "&lt;="&amp;Database!A40, Database!A:A, "&gt;="&amp;DATE(YEAR(Database!A40), MONTH(Database!A40), DAY(Database!A40)-WEEKDAY(Database!A40,1)))</f>
        <v>0</v>
      </c>
      <c r="DH40">
        <f>SUMIFS(Database!CX:CX, Database!C:C, Database!C40, Database!CZ:CZ, "="&amp;Database!CZ40, Database!A:A, "&lt;="&amp;Database!A40, Database!A:A, "&gt;="&amp;DATE(YEAR(Database!A40), MONTH(Database!A40), DAY(Database!A40)-WEEKDAY(Database!A40,1)))</f>
        <v>0</v>
      </c>
    </row>
    <row r="41" spans="101:112">
      <c r="CW41">
        <f>SUM(Database1[[#This Row],[Accelerations Zone Count: 2 - 3 m/s/s]:[Accelerations Zone Count: &gt; 4 m/s/s]])</f>
        <v>0</v>
      </c>
      <c r="CX41">
        <f>SUM(Database1[[#This Row],[Deceleration Zone Count: 2 - 3 m/s/s]:[Deceleration Zone Count: &gt; 4 m/s/s]])</f>
        <v>0</v>
      </c>
      <c r="CY41" s="48"/>
      <c r="CZ41" t="e">
        <f>INDEX(Lists!$E$2:$E$53,MATCH(Database!$A41,Lists!$F$2:$F$53,1))</f>
        <v>#N/A</v>
      </c>
      <c r="DA41">
        <f>SUMIFS(Database!H:H, Database!C:C, Database!C41, Database!CZ:CZ, "="&amp;Database!CZ41, Database!A:A, "&lt;="&amp;Database!A41, Database!A:A, "&gt;="&amp;DATE(YEAR(Database!A41), MONTH(Database!A41), DAY(Database!A41)-WEEKDAY(Database!A41,1)))</f>
        <v>0</v>
      </c>
      <c r="DB41">
        <f>SUMIFS(Database!I:I, Database!C:C, Database!C41, Database!CZ:CZ, "="&amp;Database!CZ41, Database!A:A, "&lt;="&amp;Database!A41, Database!A:A, "&gt;="&amp;DATE(YEAR(Database!A41), MONTH(Database!A41), DAY(Database!A41)-WEEKDAY(Database!A41,1)))</f>
        <v>0</v>
      </c>
      <c r="DC41">
        <f>SUMIFS(Database!P:P, Database!C:C, Database!C41, Database!CZ:CZ, "="&amp;Database!CZ41, Database!A:A, "&lt;="&amp;Database!A41, Database!A:A, "&gt;="&amp;DATE(YEAR(Database!A41), MONTH(Database!A41), DAY(Database!A41)-WEEKDAY(Database!A41,1)))</f>
        <v>0</v>
      </c>
      <c r="DD41">
        <f>SUMIFS(Database!J:J, Database!C:C, Database!C41, Database!CZ:CZ, "="&amp;Database!CZ41, Database!A:A, "&lt;="&amp;Database!A41, Database!A:A, "&gt;="&amp;DATE(YEAR(Database!A41), MONTH(Database!A41), DAY(Database!A41)-WEEKDAY(Database!A41,1)))</f>
        <v>0</v>
      </c>
      <c r="DE41">
        <f>_xlfn.MAXIFS(Database!Q:Q, Database!C:C, Database!C41, Database!CZ:CZ, "="&amp;Database!CZ41, Database!A:A, "&lt;="&amp;Database!A41, Database!A:A, "&gt;="&amp;DATE(YEAR(Database!A41), MONTH(Database!A41), DAY(Database!A41)-WEEKDAY(Database!A41,1)))</f>
        <v>0</v>
      </c>
      <c r="DF41">
        <f>_xlfn.MAXIFS(Database!Q:Q, Database!C:C, Database!C41)</f>
        <v>0</v>
      </c>
      <c r="DG41">
        <f>SUMIFS(Database!CW:CW, Database!C:C, Database!C41, Database!CZ:CZ, "="&amp;Database!CZ41, Database!A:A, "&lt;="&amp;Database!A41, Database!A:A, "&gt;="&amp;DATE(YEAR(Database!A41), MONTH(Database!A41), DAY(Database!A41)-WEEKDAY(Database!A41,1)))</f>
        <v>0</v>
      </c>
      <c r="DH41">
        <f>SUMIFS(Database!CX:CX, Database!C:C, Database!C41, Database!CZ:CZ, "="&amp;Database!CZ41, Database!A:A, "&lt;="&amp;Database!A41, Database!A:A, "&gt;="&amp;DATE(YEAR(Database!A41), MONTH(Database!A41), DAY(Database!A41)-WEEKDAY(Database!A41,1)))</f>
        <v>0</v>
      </c>
    </row>
    <row r="42" spans="101:112">
      <c r="CW42">
        <f>SUM(Database1[[#This Row],[Accelerations Zone Count: 2 - 3 m/s/s]:[Accelerations Zone Count: &gt; 4 m/s/s]])</f>
        <v>0</v>
      </c>
      <c r="CX42">
        <f>SUM(Database1[[#This Row],[Deceleration Zone Count: 2 - 3 m/s/s]:[Deceleration Zone Count: &gt; 4 m/s/s]])</f>
        <v>0</v>
      </c>
      <c r="CY42" s="48"/>
      <c r="CZ42" t="e">
        <f>INDEX(Lists!$E$2:$E$53,MATCH(Database!$A42,Lists!$F$2:$F$53,1))</f>
        <v>#N/A</v>
      </c>
      <c r="DA42">
        <f>SUMIFS(Database!H:H, Database!C:C, Database!C42, Database!CZ:CZ, "="&amp;Database!CZ42, Database!A:A, "&lt;="&amp;Database!A42, Database!A:A, "&gt;="&amp;DATE(YEAR(Database!A42), MONTH(Database!A42), DAY(Database!A42)-WEEKDAY(Database!A42,1)))</f>
        <v>0</v>
      </c>
      <c r="DB42">
        <f>SUMIFS(Database!I:I, Database!C:C, Database!C42, Database!CZ:CZ, "="&amp;Database!CZ42, Database!A:A, "&lt;="&amp;Database!A42, Database!A:A, "&gt;="&amp;DATE(YEAR(Database!A42), MONTH(Database!A42), DAY(Database!A42)-WEEKDAY(Database!A42,1)))</f>
        <v>0</v>
      </c>
      <c r="DC42">
        <f>SUMIFS(Database!P:P, Database!C:C, Database!C42, Database!CZ:CZ, "="&amp;Database!CZ42, Database!A:A, "&lt;="&amp;Database!A42, Database!A:A, "&gt;="&amp;DATE(YEAR(Database!A42), MONTH(Database!A42), DAY(Database!A42)-WEEKDAY(Database!A42,1)))</f>
        <v>0</v>
      </c>
      <c r="DD42">
        <f>SUMIFS(Database!J:J, Database!C:C, Database!C42, Database!CZ:CZ, "="&amp;Database!CZ42, Database!A:A, "&lt;="&amp;Database!A42, Database!A:A, "&gt;="&amp;DATE(YEAR(Database!A42), MONTH(Database!A42), DAY(Database!A42)-WEEKDAY(Database!A42,1)))</f>
        <v>0</v>
      </c>
      <c r="DE42">
        <f>_xlfn.MAXIFS(Database!Q:Q, Database!C:C, Database!C42, Database!CZ:CZ, "="&amp;Database!CZ42, Database!A:A, "&lt;="&amp;Database!A42, Database!A:A, "&gt;="&amp;DATE(YEAR(Database!A42), MONTH(Database!A42), DAY(Database!A42)-WEEKDAY(Database!A42,1)))</f>
        <v>0</v>
      </c>
      <c r="DF42">
        <f>_xlfn.MAXIFS(Database!Q:Q, Database!C:C, Database!C42)</f>
        <v>0</v>
      </c>
      <c r="DG42">
        <f>SUMIFS(Database!CW:CW, Database!C:C, Database!C42, Database!CZ:CZ, "="&amp;Database!CZ42, Database!A:A, "&lt;="&amp;Database!A42, Database!A:A, "&gt;="&amp;DATE(YEAR(Database!A42), MONTH(Database!A42), DAY(Database!A42)-WEEKDAY(Database!A42,1)))</f>
        <v>0</v>
      </c>
      <c r="DH42">
        <f>SUMIFS(Database!CX:CX, Database!C:C, Database!C42, Database!CZ:CZ, "="&amp;Database!CZ42, Database!A:A, "&lt;="&amp;Database!A42, Database!A:A, "&gt;="&amp;DATE(YEAR(Database!A42), MONTH(Database!A42), DAY(Database!A42)-WEEKDAY(Database!A42,1)))</f>
        <v>0</v>
      </c>
    </row>
    <row r="43" spans="101:112">
      <c r="CW43">
        <f>SUM(Database1[[#This Row],[Accelerations Zone Count: 2 - 3 m/s/s]:[Accelerations Zone Count: &gt; 4 m/s/s]])</f>
        <v>0</v>
      </c>
      <c r="CX43">
        <f>SUM(Database1[[#This Row],[Deceleration Zone Count: 2 - 3 m/s/s]:[Deceleration Zone Count: &gt; 4 m/s/s]])</f>
        <v>0</v>
      </c>
      <c r="CY43" s="48"/>
      <c r="CZ43" t="e">
        <f>INDEX(Lists!$E$2:$E$53,MATCH(Database!$A43,Lists!$F$2:$F$53,1))</f>
        <v>#N/A</v>
      </c>
      <c r="DA43">
        <f>SUMIFS(Database!H:H, Database!C:C, Database!C43, Database!CZ:CZ, "="&amp;Database!CZ43, Database!A:A, "&lt;="&amp;Database!A43, Database!A:A, "&gt;="&amp;DATE(YEAR(Database!A43), MONTH(Database!A43), DAY(Database!A43)-WEEKDAY(Database!A43,1)))</f>
        <v>0</v>
      </c>
      <c r="DB43">
        <f>SUMIFS(Database!I:I, Database!C:C, Database!C43, Database!CZ:CZ, "="&amp;Database!CZ43, Database!A:A, "&lt;="&amp;Database!A43, Database!A:A, "&gt;="&amp;DATE(YEAR(Database!A43), MONTH(Database!A43), DAY(Database!A43)-WEEKDAY(Database!A43,1)))</f>
        <v>0</v>
      </c>
      <c r="DC43">
        <f>SUMIFS(Database!P:P, Database!C:C, Database!C43, Database!CZ:CZ, "="&amp;Database!CZ43, Database!A:A, "&lt;="&amp;Database!A43, Database!A:A, "&gt;="&amp;DATE(YEAR(Database!A43), MONTH(Database!A43), DAY(Database!A43)-WEEKDAY(Database!A43,1)))</f>
        <v>0</v>
      </c>
      <c r="DD43">
        <f>SUMIFS(Database!J:J, Database!C:C, Database!C43, Database!CZ:CZ, "="&amp;Database!CZ43, Database!A:A, "&lt;="&amp;Database!A43, Database!A:A, "&gt;="&amp;DATE(YEAR(Database!A43), MONTH(Database!A43), DAY(Database!A43)-WEEKDAY(Database!A43,1)))</f>
        <v>0</v>
      </c>
      <c r="DE43">
        <f>_xlfn.MAXIFS(Database!Q:Q, Database!C:C, Database!C43, Database!CZ:CZ, "="&amp;Database!CZ43, Database!A:A, "&lt;="&amp;Database!A43, Database!A:A, "&gt;="&amp;DATE(YEAR(Database!A43), MONTH(Database!A43), DAY(Database!A43)-WEEKDAY(Database!A43,1)))</f>
        <v>0</v>
      </c>
      <c r="DF43">
        <f>_xlfn.MAXIFS(Database!Q:Q, Database!C:C, Database!C43)</f>
        <v>0</v>
      </c>
      <c r="DG43">
        <f>SUMIFS(Database!CW:CW, Database!C:C, Database!C43, Database!CZ:CZ, "="&amp;Database!CZ43, Database!A:A, "&lt;="&amp;Database!A43, Database!A:A, "&gt;="&amp;DATE(YEAR(Database!A43), MONTH(Database!A43), DAY(Database!A43)-WEEKDAY(Database!A43,1)))</f>
        <v>0</v>
      </c>
      <c r="DH43">
        <f>SUMIFS(Database!CX:CX, Database!C:C, Database!C43, Database!CZ:CZ, "="&amp;Database!CZ43, Database!A:A, "&lt;="&amp;Database!A43, Database!A:A, "&gt;="&amp;DATE(YEAR(Database!A43), MONTH(Database!A43), DAY(Database!A43)-WEEKDAY(Database!A43,1)))</f>
        <v>0</v>
      </c>
    </row>
    <row r="44" spans="101:112">
      <c r="CW44">
        <f>SUM(Database1[[#This Row],[Accelerations Zone Count: 2 - 3 m/s/s]:[Accelerations Zone Count: &gt; 4 m/s/s]])</f>
        <v>0</v>
      </c>
      <c r="CX44">
        <f>SUM(Database1[[#This Row],[Deceleration Zone Count: 2 - 3 m/s/s]:[Deceleration Zone Count: &gt; 4 m/s/s]])</f>
        <v>0</v>
      </c>
      <c r="CY44" s="48"/>
      <c r="CZ44" t="e">
        <f>INDEX(Lists!$E$2:$E$53,MATCH(Database!$A44,Lists!$F$2:$F$53,1))</f>
        <v>#N/A</v>
      </c>
      <c r="DA44">
        <f>SUMIFS(Database!H:H, Database!C:C, Database!C44, Database!CZ:CZ, "="&amp;Database!CZ44, Database!A:A, "&lt;="&amp;Database!A44, Database!A:A, "&gt;="&amp;DATE(YEAR(Database!A44), MONTH(Database!A44), DAY(Database!A44)-WEEKDAY(Database!A44,1)))</f>
        <v>0</v>
      </c>
      <c r="DB44">
        <f>SUMIFS(Database!I:I, Database!C:C, Database!C44, Database!CZ:CZ, "="&amp;Database!CZ44, Database!A:A, "&lt;="&amp;Database!A44, Database!A:A, "&gt;="&amp;DATE(YEAR(Database!A44), MONTH(Database!A44), DAY(Database!A44)-WEEKDAY(Database!A44,1)))</f>
        <v>0</v>
      </c>
      <c r="DC44">
        <f>SUMIFS(Database!P:P, Database!C:C, Database!C44, Database!CZ:CZ, "="&amp;Database!CZ44, Database!A:A, "&lt;="&amp;Database!A44, Database!A:A, "&gt;="&amp;DATE(YEAR(Database!A44), MONTH(Database!A44), DAY(Database!A44)-WEEKDAY(Database!A44,1)))</f>
        <v>0</v>
      </c>
      <c r="DD44">
        <f>SUMIFS(Database!J:J, Database!C:C, Database!C44, Database!CZ:CZ, "="&amp;Database!CZ44, Database!A:A, "&lt;="&amp;Database!A44, Database!A:A, "&gt;="&amp;DATE(YEAR(Database!A44), MONTH(Database!A44), DAY(Database!A44)-WEEKDAY(Database!A44,1)))</f>
        <v>0</v>
      </c>
      <c r="DE44">
        <f>_xlfn.MAXIFS(Database!Q:Q, Database!C:C, Database!C44, Database!CZ:CZ, "="&amp;Database!CZ44, Database!A:A, "&lt;="&amp;Database!A44, Database!A:A, "&gt;="&amp;DATE(YEAR(Database!A44), MONTH(Database!A44), DAY(Database!A44)-WEEKDAY(Database!A44,1)))</f>
        <v>0</v>
      </c>
      <c r="DF44">
        <f>_xlfn.MAXIFS(Database!Q:Q, Database!C:C, Database!C44)</f>
        <v>0</v>
      </c>
      <c r="DG44">
        <f>SUMIFS(Database!CW:CW, Database!C:C, Database!C44, Database!CZ:CZ, "="&amp;Database!CZ44, Database!A:A, "&lt;="&amp;Database!A44, Database!A:A, "&gt;="&amp;DATE(YEAR(Database!A44), MONTH(Database!A44), DAY(Database!A44)-WEEKDAY(Database!A44,1)))</f>
        <v>0</v>
      </c>
      <c r="DH44">
        <f>SUMIFS(Database!CX:CX, Database!C:C, Database!C44, Database!CZ:CZ, "="&amp;Database!CZ44, Database!A:A, "&lt;="&amp;Database!A44, Database!A:A, "&gt;="&amp;DATE(YEAR(Database!A44), MONTH(Database!A44), DAY(Database!A44)-WEEKDAY(Database!A44,1)))</f>
        <v>0</v>
      </c>
    </row>
    <row r="45" spans="101:112">
      <c r="CW45">
        <f>SUM(Database1[[#This Row],[Accelerations Zone Count: 2 - 3 m/s/s]:[Accelerations Zone Count: &gt; 4 m/s/s]])</f>
        <v>0</v>
      </c>
      <c r="CX45">
        <f>SUM(Database1[[#This Row],[Deceleration Zone Count: 2 - 3 m/s/s]:[Deceleration Zone Count: &gt; 4 m/s/s]])</f>
        <v>0</v>
      </c>
      <c r="CY45" s="48"/>
      <c r="CZ45" t="e">
        <f>INDEX(Lists!$E$2:$E$53,MATCH(Database!$A45,Lists!$F$2:$F$53,1))</f>
        <v>#N/A</v>
      </c>
      <c r="DA45">
        <f>SUMIFS(Database!H:H, Database!C:C, Database!C45, Database!CZ:CZ, "="&amp;Database!CZ45, Database!A:A, "&lt;="&amp;Database!A45, Database!A:A, "&gt;="&amp;DATE(YEAR(Database!A45), MONTH(Database!A45), DAY(Database!A45)-WEEKDAY(Database!A45,1)))</f>
        <v>0</v>
      </c>
      <c r="DB45">
        <f>SUMIFS(Database!I:I, Database!C:C, Database!C45, Database!CZ:CZ, "="&amp;Database!CZ45, Database!A:A, "&lt;="&amp;Database!A45, Database!A:A, "&gt;="&amp;DATE(YEAR(Database!A45), MONTH(Database!A45), DAY(Database!A45)-WEEKDAY(Database!A45,1)))</f>
        <v>0</v>
      </c>
      <c r="DC45">
        <f>SUMIFS(Database!P:P, Database!C:C, Database!C45, Database!CZ:CZ, "="&amp;Database!CZ45, Database!A:A, "&lt;="&amp;Database!A45, Database!A:A, "&gt;="&amp;DATE(YEAR(Database!A45), MONTH(Database!A45), DAY(Database!A45)-WEEKDAY(Database!A45,1)))</f>
        <v>0</v>
      </c>
      <c r="DD45">
        <f>SUMIFS(Database!J:J, Database!C:C, Database!C45, Database!CZ:CZ, "="&amp;Database!CZ45, Database!A:A, "&lt;="&amp;Database!A45, Database!A:A, "&gt;="&amp;DATE(YEAR(Database!A45), MONTH(Database!A45), DAY(Database!A45)-WEEKDAY(Database!A45,1)))</f>
        <v>0</v>
      </c>
      <c r="DE45">
        <f>_xlfn.MAXIFS(Database!Q:Q, Database!C:C, Database!C45, Database!CZ:CZ, "="&amp;Database!CZ45, Database!A:A, "&lt;="&amp;Database!A45, Database!A:A, "&gt;="&amp;DATE(YEAR(Database!A45), MONTH(Database!A45), DAY(Database!A45)-WEEKDAY(Database!A45,1)))</f>
        <v>0</v>
      </c>
      <c r="DF45">
        <f>_xlfn.MAXIFS(Database!Q:Q, Database!C:C, Database!C45)</f>
        <v>0</v>
      </c>
      <c r="DG45">
        <f>SUMIFS(Database!CW:CW, Database!C:C, Database!C45, Database!CZ:CZ, "="&amp;Database!CZ45, Database!A:A, "&lt;="&amp;Database!A45, Database!A:A, "&gt;="&amp;DATE(YEAR(Database!A45), MONTH(Database!A45), DAY(Database!A45)-WEEKDAY(Database!A45,1)))</f>
        <v>0</v>
      </c>
      <c r="DH45">
        <f>SUMIFS(Database!CX:CX, Database!C:C, Database!C45, Database!CZ:CZ, "="&amp;Database!CZ45, Database!A:A, "&lt;="&amp;Database!A45, Database!A:A, "&gt;="&amp;DATE(YEAR(Database!A45), MONTH(Database!A45), DAY(Database!A45)-WEEKDAY(Database!A45,1)))</f>
        <v>0</v>
      </c>
    </row>
    <row r="46" spans="101:112">
      <c r="CW46">
        <f>SUM(Database1[[#This Row],[Accelerations Zone Count: 2 - 3 m/s/s]:[Accelerations Zone Count: &gt; 4 m/s/s]])</f>
        <v>0</v>
      </c>
      <c r="CX46">
        <f>SUM(Database1[[#This Row],[Deceleration Zone Count: 2 - 3 m/s/s]:[Deceleration Zone Count: &gt; 4 m/s/s]])</f>
        <v>0</v>
      </c>
      <c r="CY46" s="48"/>
      <c r="CZ46" t="e">
        <f>INDEX(Lists!$E$2:$E$53,MATCH(Database!$A46,Lists!$F$2:$F$53,1))</f>
        <v>#N/A</v>
      </c>
      <c r="DA46">
        <f>SUMIFS(Database!H:H, Database!C:C, Database!C46, Database!CZ:CZ, "="&amp;Database!CZ46, Database!A:A, "&lt;="&amp;Database!A46, Database!A:A, "&gt;="&amp;DATE(YEAR(Database!A46), MONTH(Database!A46), DAY(Database!A46)-WEEKDAY(Database!A46,1)))</f>
        <v>0</v>
      </c>
      <c r="DB46">
        <f>SUMIFS(Database!I:I, Database!C:C, Database!C46, Database!CZ:CZ, "="&amp;Database!CZ46, Database!A:A, "&lt;="&amp;Database!A46, Database!A:A, "&gt;="&amp;DATE(YEAR(Database!A46), MONTH(Database!A46), DAY(Database!A46)-WEEKDAY(Database!A46,1)))</f>
        <v>0</v>
      </c>
      <c r="DC46">
        <f>SUMIFS(Database!P:P, Database!C:C, Database!C46, Database!CZ:CZ, "="&amp;Database!CZ46, Database!A:A, "&lt;="&amp;Database!A46, Database!A:A, "&gt;="&amp;DATE(YEAR(Database!A46), MONTH(Database!A46), DAY(Database!A46)-WEEKDAY(Database!A46,1)))</f>
        <v>0</v>
      </c>
      <c r="DD46">
        <f>SUMIFS(Database!J:J, Database!C:C, Database!C46, Database!CZ:CZ, "="&amp;Database!CZ46, Database!A:A, "&lt;="&amp;Database!A46, Database!A:A, "&gt;="&amp;DATE(YEAR(Database!A46), MONTH(Database!A46), DAY(Database!A46)-WEEKDAY(Database!A46,1)))</f>
        <v>0</v>
      </c>
      <c r="DE46">
        <f>_xlfn.MAXIFS(Database!Q:Q, Database!C:C, Database!C46, Database!CZ:CZ, "="&amp;Database!CZ46, Database!A:A, "&lt;="&amp;Database!A46, Database!A:A, "&gt;="&amp;DATE(YEAR(Database!A46), MONTH(Database!A46), DAY(Database!A46)-WEEKDAY(Database!A46,1)))</f>
        <v>0</v>
      </c>
      <c r="DF46">
        <f>_xlfn.MAXIFS(Database!Q:Q, Database!C:C, Database!C46)</f>
        <v>0</v>
      </c>
      <c r="DG46">
        <f>SUMIFS(Database!CW:CW, Database!C:C, Database!C46, Database!CZ:CZ, "="&amp;Database!CZ46, Database!A:A, "&lt;="&amp;Database!A46, Database!A:A, "&gt;="&amp;DATE(YEAR(Database!A46), MONTH(Database!A46), DAY(Database!A46)-WEEKDAY(Database!A46,1)))</f>
        <v>0</v>
      </c>
      <c r="DH46">
        <f>SUMIFS(Database!CX:CX, Database!C:C, Database!C46, Database!CZ:CZ, "="&amp;Database!CZ46, Database!A:A, "&lt;="&amp;Database!A46, Database!A:A, "&gt;="&amp;DATE(YEAR(Database!A46), MONTH(Database!A46), DAY(Database!A46)-WEEKDAY(Database!A46,1)))</f>
        <v>0</v>
      </c>
    </row>
    <row r="47" spans="101:112">
      <c r="CW47">
        <f>SUM(Database1[[#This Row],[Accelerations Zone Count: 2 - 3 m/s/s]:[Accelerations Zone Count: &gt; 4 m/s/s]])</f>
        <v>0</v>
      </c>
      <c r="CX47">
        <f>SUM(Database1[[#This Row],[Deceleration Zone Count: 2 - 3 m/s/s]:[Deceleration Zone Count: &gt; 4 m/s/s]])</f>
        <v>0</v>
      </c>
      <c r="CZ47" t="e">
        <f>INDEX(Lists!$E$2:$E$53,MATCH(Database!$A47,Lists!$F$2:$F$53,1))</f>
        <v>#N/A</v>
      </c>
      <c r="DA47">
        <f>SUMIFS(Database!H:H, Database!C:C, Database!C47, Database!CZ:CZ, "="&amp;Database!CZ47, Database!A:A, "&lt;="&amp;Database!A47, Database!A:A, "&gt;="&amp;DATE(YEAR(Database!A47), MONTH(Database!A47), DAY(Database!A47)-WEEKDAY(Database!A47,1)))</f>
        <v>0</v>
      </c>
      <c r="DB47">
        <f>SUMIFS(Database!I:I, Database!C:C, Database!C47, Database!CZ:CZ, "="&amp;Database!CZ47, Database!A:A, "&lt;="&amp;Database!A47, Database!A:A, "&gt;="&amp;DATE(YEAR(Database!A47), MONTH(Database!A47), DAY(Database!A47)-WEEKDAY(Database!A47,1)))</f>
        <v>0</v>
      </c>
      <c r="DC47">
        <f>SUMIFS(Database!P:P, Database!C:C, Database!C47, Database!CZ:CZ, "="&amp;Database!CZ47, Database!A:A, "&lt;="&amp;Database!A47, Database!A:A, "&gt;="&amp;DATE(YEAR(Database!A47), MONTH(Database!A47), DAY(Database!A47)-WEEKDAY(Database!A47,1)))</f>
        <v>0</v>
      </c>
      <c r="DD47">
        <f>SUMIFS(Database!J:J, Database!C:C, Database!C47, Database!CZ:CZ, "="&amp;Database!CZ47, Database!A:A, "&lt;="&amp;Database!A47, Database!A:A, "&gt;="&amp;DATE(YEAR(Database!A47), MONTH(Database!A47), DAY(Database!A47)-WEEKDAY(Database!A47,1)))</f>
        <v>0</v>
      </c>
      <c r="DE47">
        <f>_xlfn.MAXIFS(Database!Q:Q, Database!C:C, Database!C47, Database!CZ:CZ, "="&amp;Database!CZ47, Database!A:A, "&lt;="&amp;Database!A47, Database!A:A, "&gt;="&amp;DATE(YEAR(Database!A47), MONTH(Database!A47), DAY(Database!A47)-WEEKDAY(Database!A47,1)))</f>
        <v>0</v>
      </c>
      <c r="DF47">
        <f>_xlfn.MAXIFS(Database!Q:Q, Database!C:C, Database!C47)</f>
        <v>0</v>
      </c>
      <c r="DG47">
        <f>SUMIFS(Database!CW:CW, Database!C:C, Database!C47, Database!CZ:CZ, "="&amp;Database!CZ47, Database!A:A, "&lt;="&amp;Database!A47, Database!A:A, "&gt;="&amp;DATE(YEAR(Database!A47), MONTH(Database!A47), DAY(Database!A47)-WEEKDAY(Database!A47,1)))</f>
        <v>0</v>
      </c>
      <c r="DH47">
        <f>SUMIFS(Database!CX:CX, Database!C:C, Database!C47, Database!CZ:CZ, "="&amp;Database!CZ47, Database!A:A, "&lt;="&amp;Database!A47, Database!A:A, "&gt;="&amp;DATE(YEAR(Database!A47), MONTH(Database!A47), DAY(Database!A47)-WEEKDAY(Database!A47,1)))</f>
        <v>0</v>
      </c>
    </row>
    <row r="48" spans="101:112">
      <c r="CW48">
        <f>SUM(Database1[[#This Row],[Accelerations Zone Count: 2 - 3 m/s/s]:[Accelerations Zone Count: &gt; 4 m/s/s]])</f>
        <v>0</v>
      </c>
      <c r="CX48">
        <f>SUM(Database1[[#This Row],[Deceleration Zone Count: 2 - 3 m/s/s]:[Deceleration Zone Count: &gt; 4 m/s/s]])</f>
        <v>0</v>
      </c>
      <c r="CY48" s="48"/>
      <c r="CZ48" t="e">
        <f>INDEX(Lists!$E$2:$E$53,MATCH(Database!$A48,Lists!$F$2:$F$53,1))</f>
        <v>#N/A</v>
      </c>
      <c r="DA48">
        <f>SUMIFS(Database!H:H, Database!C:C, Database!C48, Database!CZ:CZ, "="&amp;Database!CZ48, Database!A:A, "&lt;="&amp;Database!A48, Database!A:A, "&gt;="&amp;DATE(YEAR(Database!A48), MONTH(Database!A48), DAY(Database!A48)-WEEKDAY(Database!A48,1)))</f>
        <v>0</v>
      </c>
      <c r="DB48">
        <f>SUMIFS(Database!I:I, Database!C:C, Database!C48, Database!CZ:CZ, "="&amp;Database!CZ48, Database!A:A, "&lt;="&amp;Database!A48, Database!A:A, "&gt;="&amp;DATE(YEAR(Database!A48), MONTH(Database!A48), DAY(Database!A48)-WEEKDAY(Database!A48,1)))</f>
        <v>0</v>
      </c>
      <c r="DC48">
        <f>SUMIFS(Database!P:P, Database!C:C, Database!C48, Database!CZ:CZ, "="&amp;Database!CZ48, Database!A:A, "&lt;="&amp;Database!A48, Database!A:A, "&gt;="&amp;DATE(YEAR(Database!A48), MONTH(Database!A48), DAY(Database!A48)-WEEKDAY(Database!A48,1)))</f>
        <v>0</v>
      </c>
      <c r="DD48">
        <f>SUMIFS(Database!J:J, Database!C:C, Database!C48, Database!CZ:CZ, "="&amp;Database!CZ48, Database!A:A, "&lt;="&amp;Database!A48, Database!A:A, "&gt;="&amp;DATE(YEAR(Database!A48), MONTH(Database!A48), DAY(Database!A48)-WEEKDAY(Database!A48,1)))</f>
        <v>0</v>
      </c>
      <c r="DE48">
        <f>_xlfn.MAXIFS(Database!Q:Q, Database!C:C, Database!C48, Database!CZ:CZ, "="&amp;Database!CZ48, Database!A:A, "&lt;="&amp;Database!A48, Database!A:A, "&gt;="&amp;DATE(YEAR(Database!A48), MONTH(Database!A48), DAY(Database!A48)-WEEKDAY(Database!A48,1)))</f>
        <v>0</v>
      </c>
      <c r="DF48">
        <f>_xlfn.MAXIFS(Database!Q:Q, Database!C:C, Database!C48)</f>
        <v>0</v>
      </c>
      <c r="DG48">
        <f>SUMIFS(Database!CW:CW, Database!C:C, Database!C48, Database!CZ:CZ, "="&amp;Database!CZ48, Database!A:A, "&lt;="&amp;Database!A48, Database!A:A, "&gt;="&amp;DATE(YEAR(Database!A48), MONTH(Database!A48), DAY(Database!A48)-WEEKDAY(Database!A48,1)))</f>
        <v>0</v>
      </c>
      <c r="DH48">
        <f>SUMIFS(Database!CX:CX, Database!C:C, Database!C48, Database!CZ:CZ, "="&amp;Database!CZ48, Database!A:A, "&lt;="&amp;Database!A48, Database!A:A, "&gt;="&amp;DATE(YEAR(Database!A48), MONTH(Database!A48), DAY(Database!A48)-WEEKDAY(Database!A48,1)))</f>
        <v>0</v>
      </c>
    </row>
    <row r="49" spans="101:112">
      <c r="CW49">
        <f>SUM(Database1[[#This Row],[Accelerations Zone Count: 2 - 3 m/s/s]:[Accelerations Zone Count: &gt; 4 m/s/s]])</f>
        <v>0</v>
      </c>
      <c r="CX49">
        <f>SUM(Database1[[#This Row],[Deceleration Zone Count: 2 - 3 m/s/s]:[Deceleration Zone Count: &gt; 4 m/s/s]])</f>
        <v>0</v>
      </c>
      <c r="CY49" s="48"/>
      <c r="CZ49" t="e">
        <f>INDEX(Lists!$E$2:$E$53,MATCH(Database!$A49,Lists!$F$2:$F$53,1))</f>
        <v>#N/A</v>
      </c>
      <c r="DA49">
        <f>SUMIFS(Database!H:H, Database!C:C, Database!C49, Database!CZ:CZ, "="&amp;Database!CZ49, Database!A:A, "&lt;="&amp;Database!A49, Database!A:A, "&gt;="&amp;DATE(YEAR(Database!A49), MONTH(Database!A49), DAY(Database!A49)-WEEKDAY(Database!A49,1)))</f>
        <v>0</v>
      </c>
      <c r="DB49">
        <f>SUMIFS(Database!I:I, Database!C:C, Database!C49, Database!CZ:CZ, "="&amp;Database!CZ49, Database!A:A, "&lt;="&amp;Database!A49, Database!A:A, "&gt;="&amp;DATE(YEAR(Database!A49), MONTH(Database!A49), DAY(Database!A49)-WEEKDAY(Database!A49,1)))</f>
        <v>0</v>
      </c>
      <c r="DC49">
        <f>SUMIFS(Database!P:P, Database!C:C, Database!C49, Database!CZ:CZ, "="&amp;Database!CZ49, Database!A:A, "&lt;="&amp;Database!A49, Database!A:A, "&gt;="&amp;DATE(YEAR(Database!A49), MONTH(Database!A49), DAY(Database!A49)-WEEKDAY(Database!A49,1)))</f>
        <v>0</v>
      </c>
      <c r="DD49">
        <f>SUMIFS(Database!J:J, Database!C:C, Database!C49, Database!CZ:CZ, "="&amp;Database!CZ49, Database!A:A, "&lt;="&amp;Database!A49, Database!A:A, "&gt;="&amp;DATE(YEAR(Database!A49), MONTH(Database!A49), DAY(Database!A49)-WEEKDAY(Database!A49,1)))</f>
        <v>0</v>
      </c>
      <c r="DE49">
        <f>_xlfn.MAXIFS(Database!Q:Q, Database!C:C, Database!C49, Database!CZ:CZ, "="&amp;Database!CZ49, Database!A:A, "&lt;="&amp;Database!A49, Database!A:A, "&gt;="&amp;DATE(YEAR(Database!A49), MONTH(Database!A49), DAY(Database!A49)-WEEKDAY(Database!A49,1)))</f>
        <v>0</v>
      </c>
      <c r="DF49">
        <f>_xlfn.MAXIFS(Database!Q:Q, Database!C:C, Database!C49)</f>
        <v>0</v>
      </c>
      <c r="DG49">
        <f>SUMIFS(Database!CW:CW, Database!C:C, Database!C49, Database!CZ:CZ, "="&amp;Database!CZ49, Database!A:A, "&lt;="&amp;Database!A49, Database!A:A, "&gt;="&amp;DATE(YEAR(Database!A49), MONTH(Database!A49), DAY(Database!A49)-WEEKDAY(Database!A49,1)))</f>
        <v>0</v>
      </c>
      <c r="DH49">
        <f>SUMIFS(Database!CX:CX, Database!C:C, Database!C49, Database!CZ:CZ, "="&amp;Database!CZ49, Database!A:A, "&lt;="&amp;Database!A49, Database!A:A, "&gt;="&amp;DATE(YEAR(Database!A49), MONTH(Database!A49), DAY(Database!A49)-WEEKDAY(Database!A49,1)))</f>
        <v>0</v>
      </c>
    </row>
    <row r="50" spans="101:112">
      <c r="CW50">
        <f>SUM(Database1[[#This Row],[Accelerations Zone Count: 2 - 3 m/s/s]:[Accelerations Zone Count: &gt; 4 m/s/s]])</f>
        <v>0</v>
      </c>
      <c r="CX50">
        <f>SUM(Database1[[#This Row],[Deceleration Zone Count: 2 - 3 m/s/s]:[Deceleration Zone Count: &gt; 4 m/s/s]])</f>
        <v>0</v>
      </c>
      <c r="CY50" s="48"/>
      <c r="CZ50" t="e">
        <f>INDEX(Lists!$E$2:$E$53,MATCH(Database!$A50,Lists!$F$2:$F$53,1))</f>
        <v>#N/A</v>
      </c>
      <c r="DA50">
        <f>SUMIFS(Database!H:H, Database!C:C, Database!C50, Database!CZ:CZ, "="&amp;Database!CZ50, Database!A:A, "&lt;="&amp;Database!A50, Database!A:A, "&gt;="&amp;DATE(YEAR(Database!A50), MONTH(Database!A50), DAY(Database!A50)-WEEKDAY(Database!A50,1)))</f>
        <v>0</v>
      </c>
      <c r="DB50">
        <f>SUMIFS(Database!I:I, Database!C:C, Database!C50, Database!CZ:CZ, "="&amp;Database!CZ50, Database!A:A, "&lt;="&amp;Database!A50, Database!A:A, "&gt;="&amp;DATE(YEAR(Database!A50), MONTH(Database!A50), DAY(Database!A50)-WEEKDAY(Database!A50,1)))</f>
        <v>0</v>
      </c>
      <c r="DC50">
        <f>SUMIFS(Database!P:P, Database!C:C, Database!C50, Database!CZ:CZ, "="&amp;Database!CZ50, Database!A:A, "&lt;="&amp;Database!A50, Database!A:A, "&gt;="&amp;DATE(YEAR(Database!A50), MONTH(Database!A50), DAY(Database!A50)-WEEKDAY(Database!A50,1)))</f>
        <v>0</v>
      </c>
      <c r="DD50">
        <f>SUMIFS(Database!J:J, Database!C:C, Database!C50, Database!CZ:CZ, "="&amp;Database!CZ50, Database!A:A, "&lt;="&amp;Database!A50, Database!A:A, "&gt;="&amp;DATE(YEAR(Database!A50), MONTH(Database!A50), DAY(Database!A50)-WEEKDAY(Database!A50,1)))</f>
        <v>0</v>
      </c>
      <c r="DE50">
        <f>_xlfn.MAXIFS(Database!Q:Q, Database!C:C, Database!C50, Database!CZ:CZ, "="&amp;Database!CZ50, Database!A:A, "&lt;="&amp;Database!A50, Database!A:A, "&gt;="&amp;DATE(YEAR(Database!A50), MONTH(Database!A50), DAY(Database!A50)-WEEKDAY(Database!A50,1)))</f>
        <v>0</v>
      </c>
      <c r="DF50">
        <f>_xlfn.MAXIFS(Database!Q:Q, Database!C:C, Database!C50)</f>
        <v>0</v>
      </c>
      <c r="DG50">
        <f>SUMIFS(Database!CW:CW, Database!C:C, Database!C50, Database!CZ:CZ, "="&amp;Database!CZ50, Database!A:A, "&lt;="&amp;Database!A50, Database!A:A, "&gt;="&amp;DATE(YEAR(Database!A50), MONTH(Database!A50), DAY(Database!A50)-WEEKDAY(Database!A50,1)))</f>
        <v>0</v>
      </c>
      <c r="DH50">
        <f>SUMIFS(Database!CX:CX, Database!C:C, Database!C50, Database!CZ:CZ, "="&amp;Database!CZ50, Database!A:A, "&lt;="&amp;Database!A50, Database!A:A, "&gt;="&amp;DATE(YEAR(Database!A50), MONTH(Database!A50), DAY(Database!A50)-WEEKDAY(Database!A50,1)))</f>
        <v>0</v>
      </c>
    </row>
    <row r="51" spans="101:112">
      <c r="CW51">
        <f>SUM(Database1[[#This Row],[Accelerations Zone Count: 2 - 3 m/s/s]:[Accelerations Zone Count: &gt; 4 m/s/s]])</f>
        <v>0</v>
      </c>
      <c r="CX51">
        <f>SUM(Database1[[#This Row],[Deceleration Zone Count: 2 - 3 m/s/s]:[Deceleration Zone Count: &gt; 4 m/s/s]])</f>
        <v>0</v>
      </c>
      <c r="CY51" s="48"/>
      <c r="CZ51" t="e">
        <f>INDEX(Lists!$E$2:$E$53,MATCH(Database!$A51,Lists!$F$2:$F$53,1))</f>
        <v>#N/A</v>
      </c>
      <c r="DA51">
        <f>SUMIFS(Database!H:H, Database!C:C, Database!C51, Database!CZ:CZ, "="&amp;Database!CZ51, Database!A:A, "&lt;="&amp;Database!A51, Database!A:A, "&gt;="&amp;DATE(YEAR(Database!A51), MONTH(Database!A51), DAY(Database!A51)-WEEKDAY(Database!A51,1)))</f>
        <v>0</v>
      </c>
      <c r="DB51">
        <f>SUMIFS(Database!I:I, Database!C:C, Database!C51, Database!CZ:CZ, "="&amp;Database!CZ51, Database!A:A, "&lt;="&amp;Database!A51, Database!A:A, "&gt;="&amp;DATE(YEAR(Database!A51), MONTH(Database!A51), DAY(Database!A51)-WEEKDAY(Database!A51,1)))</f>
        <v>0</v>
      </c>
      <c r="DC51">
        <f>SUMIFS(Database!P:P, Database!C:C, Database!C51, Database!CZ:CZ, "="&amp;Database!CZ51, Database!A:A, "&lt;="&amp;Database!A51, Database!A:A, "&gt;="&amp;DATE(YEAR(Database!A51), MONTH(Database!A51), DAY(Database!A51)-WEEKDAY(Database!A51,1)))</f>
        <v>0</v>
      </c>
      <c r="DD51">
        <f>SUMIFS(Database!J:J, Database!C:C, Database!C51, Database!CZ:CZ, "="&amp;Database!CZ51, Database!A:A, "&lt;="&amp;Database!A51, Database!A:A, "&gt;="&amp;DATE(YEAR(Database!A51), MONTH(Database!A51), DAY(Database!A51)-WEEKDAY(Database!A51,1)))</f>
        <v>0</v>
      </c>
      <c r="DE51">
        <f>_xlfn.MAXIFS(Database!Q:Q, Database!C:C, Database!C51, Database!CZ:CZ, "="&amp;Database!CZ51, Database!A:A, "&lt;="&amp;Database!A51, Database!A:A, "&gt;="&amp;DATE(YEAR(Database!A51), MONTH(Database!A51), DAY(Database!A51)-WEEKDAY(Database!A51,1)))</f>
        <v>0</v>
      </c>
      <c r="DF51">
        <f>_xlfn.MAXIFS(Database!Q:Q, Database!C:C, Database!C51)</f>
        <v>0</v>
      </c>
      <c r="DG51">
        <f>SUMIFS(Database!CW:CW, Database!C:C, Database!C51, Database!CZ:CZ, "="&amp;Database!CZ51, Database!A:A, "&lt;="&amp;Database!A51, Database!A:A, "&gt;="&amp;DATE(YEAR(Database!A51), MONTH(Database!A51), DAY(Database!A51)-WEEKDAY(Database!A51,1)))</f>
        <v>0</v>
      </c>
      <c r="DH51">
        <f>SUMIFS(Database!CX:CX, Database!C:C, Database!C51, Database!CZ:CZ, "="&amp;Database!CZ51, Database!A:A, "&lt;="&amp;Database!A51, Database!A:A, "&gt;="&amp;DATE(YEAR(Database!A51), MONTH(Database!A51), DAY(Database!A51)-WEEKDAY(Database!A51,1)))</f>
        <v>0</v>
      </c>
    </row>
    <row r="52" spans="101:112">
      <c r="CW52">
        <f>SUM(Database1[[#This Row],[Accelerations Zone Count: 2 - 3 m/s/s]:[Accelerations Zone Count: &gt; 4 m/s/s]])</f>
        <v>0</v>
      </c>
      <c r="CX52">
        <f>SUM(Database1[[#This Row],[Deceleration Zone Count: 2 - 3 m/s/s]:[Deceleration Zone Count: &gt; 4 m/s/s]])</f>
        <v>0</v>
      </c>
      <c r="CY52" s="48"/>
      <c r="CZ52" t="e">
        <f>INDEX(Lists!$E$2:$E$53,MATCH(Database!$A52,Lists!$F$2:$F$53,1))</f>
        <v>#N/A</v>
      </c>
      <c r="DA52">
        <f>SUMIFS(Database!H:H, Database!C:C, Database!C52, Database!CZ:CZ, "="&amp;Database!CZ52, Database!A:A, "&lt;="&amp;Database!A52, Database!A:A, "&gt;="&amp;DATE(YEAR(Database!A52), MONTH(Database!A52), DAY(Database!A52)-WEEKDAY(Database!A52,1)))</f>
        <v>0</v>
      </c>
      <c r="DB52">
        <f>SUMIFS(Database!I:I, Database!C:C, Database!C52, Database!CZ:CZ, "="&amp;Database!CZ52, Database!A:A, "&lt;="&amp;Database!A52, Database!A:A, "&gt;="&amp;DATE(YEAR(Database!A52), MONTH(Database!A52), DAY(Database!A52)-WEEKDAY(Database!A52,1)))</f>
        <v>0</v>
      </c>
      <c r="DC52">
        <f>SUMIFS(Database!P:P, Database!C:C, Database!C52, Database!CZ:CZ, "="&amp;Database!CZ52, Database!A:A, "&lt;="&amp;Database!A52, Database!A:A, "&gt;="&amp;DATE(YEAR(Database!A52), MONTH(Database!A52), DAY(Database!A52)-WEEKDAY(Database!A52,1)))</f>
        <v>0</v>
      </c>
      <c r="DD52">
        <f>SUMIFS(Database!J:J, Database!C:C, Database!C52, Database!CZ:CZ, "="&amp;Database!CZ52, Database!A:A, "&lt;="&amp;Database!A52, Database!A:A, "&gt;="&amp;DATE(YEAR(Database!A52), MONTH(Database!A52), DAY(Database!A52)-WEEKDAY(Database!A52,1)))</f>
        <v>0</v>
      </c>
      <c r="DE52">
        <f>_xlfn.MAXIFS(Database!Q:Q, Database!C:C, Database!C52, Database!CZ:CZ, "="&amp;Database!CZ52, Database!A:A, "&lt;="&amp;Database!A52, Database!A:A, "&gt;="&amp;DATE(YEAR(Database!A52), MONTH(Database!A52), DAY(Database!A52)-WEEKDAY(Database!A52,1)))</f>
        <v>0</v>
      </c>
      <c r="DF52">
        <f>_xlfn.MAXIFS(Database!Q:Q, Database!C:C, Database!C52)</f>
        <v>0</v>
      </c>
      <c r="DG52">
        <f>SUMIFS(Database!CW:CW, Database!C:C, Database!C52, Database!CZ:CZ, "="&amp;Database!CZ52, Database!A:A, "&lt;="&amp;Database!A52, Database!A:A, "&gt;="&amp;DATE(YEAR(Database!A52), MONTH(Database!A52), DAY(Database!A52)-WEEKDAY(Database!A52,1)))</f>
        <v>0</v>
      </c>
      <c r="DH52">
        <f>SUMIFS(Database!CX:CX, Database!C:C, Database!C52, Database!CZ:CZ, "="&amp;Database!CZ52, Database!A:A, "&lt;="&amp;Database!A52, Database!A:A, "&gt;="&amp;DATE(YEAR(Database!A52), MONTH(Database!A52), DAY(Database!A52)-WEEKDAY(Database!A52,1)))</f>
        <v>0</v>
      </c>
    </row>
    <row r="53" spans="101:112">
      <c r="CW53">
        <f>SUM(Database1[[#This Row],[Accelerations Zone Count: 2 - 3 m/s/s]:[Accelerations Zone Count: &gt; 4 m/s/s]])</f>
        <v>0</v>
      </c>
      <c r="CX53">
        <f>SUM(Database1[[#This Row],[Deceleration Zone Count: 2 - 3 m/s/s]:[Deceleration Zone Count: &gt; 4 m/s/s]])</f>
        <v>0</v>
      </c>
      <c r="CY53" s="48"/>
      <c r="CZ53" t="e">
        <f>INDEX(Lists!$E$2:$E$53,MATCH(Database!$A53,Lists!$F$2:$F$53,1))</f>
        <v>#N/A</v>
      </c>
      <c r="DA53">
        <f>SUMIFS(Database!H:H, Database!C:C, Database!C53, Database!CZ:CZ, "="&amp;Database!CZ53, Database!A:A, "&lt;="&amp;Database!A53, Database!A:A, "&gt;="&amp;DATE(YEAR(Database!A53), MONTH(Database!A53), DAY(Database!A53)-WEEKDAY(Database!A53,1)))</f>
        <v>0</v>
      </c>
      <c r="DB53">
        <f>SUMIFS(Database!I:I, Database!C:C, Database!C53, Database!CZ:CZ, "="&amp;Database!CZ53, Database!A:A, "&lt;="&amp;Database!A53, Database!A:A, "&gt;="&amp;DATE(YEAR(Database!A53), MONTH(Database!A53), DAY(Database!A53)-WEEKDAY(Database!A53,1)))</f>
        <v>0</v>
      </c>
      <c r="DC53">
        <f>SUMIFS(Database!P:P, Database!C:C, Database!C53, Database!CZ:CZ, "="&amp;Database!CZ53, Database!A:A, "&lt;="&amp;Database!A53, Database!A:A, "&gt;="&amp;DATE(YEAR(Database!A53), MONTH(Database!A53), DAY(Database!A53)-WEEKDAY(Database!A53,1)))</f>
        <v>0</v>
      </c>
      <c r="DD53">
        <f>SUMIFS(Database!J:J, Database!C:C, Database!C53, Database!CZ:CZ, "="&amp;Database!CZ53, Database!A:A, "&lt;="&amp;Database!A53, Database!A:A, "&gt;="&amp;DATE(YEAR(Database!A53), MONTH(Database!A53), DAY(Database!A53)-WEEKDAY(Database!A53,1)))</f>
        <v>0</v>
      </c>
      <c r="DE53">
        <f>_xlfn.MAXIFS(Database!Q:Q, Database!C:C, Database!C53, Database!CZ:CZ, "="&amp;Database!CZ53, Database!A:A, "&lt;="&amp;Database!A53, Database!A:A, "&gt;="&amp;DATE(YEAR(Database!A53), MONTH(Database!A53), DAY(Database!A53)-WEEKDAY(Database!A53,1)))</f>
        <v>0</v>
      </c>
      <c r="DF53">
        <f>_xlfn.MAXIFS(Database!Q:Q, Database!C:C, Database!C53)</f>
        <v>0</v>
      </c>
      <c r="DG53">
        <f>SUMIFS(Database!CW:CW, Database!C:C, Database!C53, Database!CZ:CZ, "="&amp;Database!CZ53, Database!A:A, "&lt;="&amp;Database!A53, Database!A:A, "&gt;="&amp;DATE(YEAR(Database!A53), MONTH(Database!A53), DAY(Database!A53)-WEEKDAY(Database!A53,1)))</f>
        <v>0</v>
      </c>
      <c r="DH53">
        <f>SUMIFS(Database!CX:CX, Database!C:C, Database!C53, Database!CZ:CZ, "="&amp;Database!CZ53, Database!A:A, "&lt;="&amp;Database!A53, Database!A:A, "&gt;="&amp;DATE(YEAR(Database!A53), MONTH(Database!A53), DAY(Database!A53)-WEEKDAY(Database!A53,1)))</f>
        <v>0</v>
      </c>
    </row>
    <row r="54" spans="101:112">
      <c r="CW54">
        <f>SUM(Database1[[#This Row],[Accelerations Zone Count: 2 - 3 m/s/s]:[Accelerations Zone Count: &gt; 4 m/s/s]])</f>
        <v>0</v>
      </c>
      <c r="CX54">
        <f>SUM(Database1[[#This Row],[Deceleration Zone Count: 2 - 3 m/s/s]:[Deceleration Zone Count: &gt; 4 m/s/s]])</f>
        <v>0</v>
      </c>
      <c r="CY54" s="48"/>
      <c r="CZ54" t="e">
        <f>INDEX(Lists!$E$2:$E$53,MATCH(Database!$A54,Lists!$F$2:$F$53,1))</f>
        <v>#N/A</v>
      </c>
      <c r="DA54">
        <f>SUMIFS(Database!H:H, Database!C:C, Database!C54, Database!CZ:CZ, "="&amp;Database!CZ54, Database!A:A, "&lt;="&amp;Database!A54, Database!A:A, "&gt;="&amp;DATE(YEAR(Database!A54), MONTH(Database!A54), DAY(Database!A54)-WEEKDAY(Database!A54,1)))</f>
        <v>0</v>
      </c>
      <c r="DB54">
        <f>SUMIFS(Database!I:I, Database!C:C, Database!C54, Database!CZ:CZ, "="&amp;Database!CZ54, Database!A:A, "&lt;="&amp;Database!A54, Database!A:A, "&gt;="&amp;DATE(YEAR(Database!A54), MONTH(Database!A54), DAY(Database!A54)-WEEKDAY(Database!A54,1)))</f>
        <v>0</v>
      </c>
      <c r="DC54">
        <f>SUMIFS(Database!P:P, Database!C:C, Database!C54, Database!CZ:CZ, "="&amp;Database!CZ54, Database!A:A, "&lt;="&amp;Database!A54, Database!A:A, "&gt;="&amp;DATE(YEAR(Database!A54), MONTH(Database!A54), DAY(Database!A54)-WEEKDAY(Database!A54,1)))</f>
        <v>0</v>
      </c>
      <c r="DD54">
        <f>SUMIFS(Database!J:J, Database!C:C, Database!C54, Database!CZ:CZ, "="&amp;Database!CZ54, Database!A:A, "&lt;="&amp;Database!A54, Database!A:A, "&gt;="&amp;DATE(YEAR(Database!A54), MONTH(Database!A54), DAY(Database!A54)-WEEKDAY(Database!A54,1)))</f>
        <v>0</v>
      </c>
      <c r="DE54">
        <f>_xlfn.MAXIFS(Database!Q:Q, Database!C:C, Database!C54, Database!CZ:CZ, "="&amp;Database!CZ54, Database!A:A, "&lt;="&amp;Database!A54, Database!A:A, "&gt;="&amp;DATE(YEAR(Database!A54), MONTH(Database!A54), DAY(Database!A54)-WEEKDAY(Database!A54,1)))</f>
        <v>0</v>
      </c>
      <c r="DF54">
        <f>_xlfn.MAXIFS(Database!Q:Q, Database!C:C, Database!C54)</f>
        <v>0</v>
      </c>
      <c r="DG54">
        <f>SUMIFS(Database!CW:CW, Database!C:C, Database!C54, Database!CZ:CZ, "="&amp;Database!CZ54, Database!A:A, "&lt;="&amp;Database!A54, Database!A:A, "&gt;="&amp;DATE(YEAR(Database!A54), MONTH(Database!A54), DAY(Database!A54)-WEEKDAY(Database!A54,1)))</f>
        <v>0</v>
      </c>
      <c r="DH54">
        <f>SUMIFS(Database!CX:CX, Database!C:C, Database!C54, Database!CZ:CZ, "="&amp;Database!CZ54, Database!A:A, "&lt;="&amp;Database!A54, Database!A:A, "&gt;="&amp;DATE(YEAR(Database!A54), MONTH(Database!A54), DAY(Database!A54)-WEEKDAY(Database!A54,1)))</f>
        <v>0</v>
      </c>
    </row>
    <row r="55" spans="101:112">
      <c r="CW55">
        <f>SUM(Database1[[#This Row],[Accelerations Zone Count: 2 - 3 m/s/s]:[Accelerations Zone Count: &gt; 4 m/s/s]])</f>
        <v>0</v>
      </c>
      <c r="CX55">
        <f>SUM(Database1[[#This Row],[Deceleration Zone Count: 2 - 3 m/s/s]:[Deceleration Zone Count: &gt; 4 m/s/s]])</f>
        <v>0</v>
      </c>
      <c r="CY55" s="48"/>
      <c r="CZ55" t="e">
        <f>INDEX(Lists!$E$2:$E$53,MATCH(Database!$A55,Lists!$F$2:$F$53,1))</f>
        <v>#N/A</v>
      </c>
      <c r="DA55">
        <f>SUMIFS(Database!H:H, Database!C:C, Database!C55, Database!CZ:CZ, "="&amp;Database!CZ55, Database!A:A, "&lt;="&amp;Database!A55, Database!A:A, "&gt;="&amp;DATE(YEAR(Database!A55), MONTH(Database!A55), DAY(Database!A55)-WEEKDAY(Database!A55,1)))</f>
        <v>0</v>
      </c>
      <c r="DB55">
        <f>SUMIFS(Database!I:I, Database!C:C, Database!C55, Database!CZ:CZ, "="&amp;Database!CZ55, Database!A:A, "&lt;="&amp;Database!A55, Database!A:A, "&gt;="&amp;DATE(YEAR(Database!A55), MONTH(Database!A55), DAY(Database!A55)-WEEKDAY(Database!A55,1)))</f>
        <v>0</v>
      </c>
      <c r="DC55">
        <f>SUMIFS(Database!P:P, Database!C:C, Database!C55, Database!CZ:CZ, "="&amp;Database!CZ55, Database!A:A, "&lt;="&amp;Database!A55, Database!A:A, "&gt;="&amp;DATE(YEAR(Database!A55), MONTH(Database!A55), DAY(Database!A55)-WEEKDAY(Database!A55,1)))</f>
        <v>0</v>
      </c>
      <c r="DD55">
        <f>SUMIFS(Database!J:J, Database!C:C, Database!C55, Database!CZ:CZ, "="&amp;Database!CZ55, Database!A:A, "&lt;="&amp;Database!A55, Database!A:A, "&gt;="&amp;DATE(YEAR(Database!A55), MONTH(Database!A55), DAY(Database!A55)-WEEKDAY(Database!A55,1)))</f>
        <v>0</v>
      </c>
      <c r="DE55">
        <f>_xlfn.MAXIFS(Database!Q:Q, Database!C:C, Database!C55, Database!CZ:CZ, "="&amp;Database!CZ55, Database!A:A, "&lt;="&amp;Database!A55, Database!A:A, "&gt;="&amp;DATE(YEAR(Database!A55), MONTH(Database!A55), DAY(Database!A55)-WEEKDAY(Database!A55,1)))</f>
        <v>0</v>
      </c>
      <c r="DF55">
        <f>_xlfn.MAXIFS(Database!Q:Q, Database!C:C, Database!C55)</f>
        <v>0</v>
      </c>
      <c r="DG55">
        <f>SUMIFS(Database!CW:CW, Database!C:C, Database!C55, Database!CZ:CZ, "="&amp;Database!CZ55, Database!A:A, "&lt;="&amp;Database!A55, Database!A:A, "&gt;="&amp;DATE(YEAR(Database!A55), MONTH(Database!A55), DAY(Database!A55)-WEEKDAY(Database!A55,1)))</f>
        <v>0</v>
      </c>
      <c r="DH55">
        <f>SUMIFS(Database!CX:CX, Database!C:C, Database!C55, Database!CZ:CZ, "="&amp;Database!CZ55, Database!A:A, "&lt;="&amp;Database!A55, Database!A:A, "&gt;="&amp;DATE(YEAR(Database!A55), MONTH(Database!A55), DAY(Database!A55)-WEEKDAY(Database!A55,1)))</f>
        <v>0</v>
      </c>
    </row>
    <row r="56" spans="101:112">
      <c r="CW56">
        <f>SUM(Database1[[#This Row],[Accelerations Zone Count: 2 - 3 m/s/s]:[Accelerations Zone Count: &gt; 4 m/s/s]])</f>
        <v>0</v>
      </c>
      <c r="CX56">
        <f>SUM(Database1[[#This Row],[Deceleration Zone Count: 2 - 3 m/s/s]:[Deceleration Zone Count: &gt; 4 m/s/s]])</f>
        <v>0</v>
      </c>
      <c r="CY56" s="48"/>
      <c r="CZ56" t="e">
        <f>INDEX(Lists!$E$2:$E$53,MATCH(Database!$A56,Lists!$F$2:$F$53,1))</f>
        <v>#N/A</v>
      </c>
      <c r="DA56">
        <f>SUMIFS(Database!H:H, Database!C:C, Database!C56, Database!CZ:CZ, "="&amp;Database!CZ56, Database!A:A, "&lt;="&amp;Database!A56, Database!A:A, "&gt;="&amp;DATE(YEAR(Database!A56), MONTH(Database!A56), DAY(Database!A56)-WEEKDAY(Database!A56,1)))</f>
        <v>0</v>
      </c>
      <c r="DB56">
        <f>SUMIFS(Database!I:I, Database!C:C, Database!C56, Database!CZ:CZ, "="&amp;Database!CZ56, Database!A:A, "&lt;="&amp;Database!A56, Database!A:A, "&gt;="&amp;DATE(YEAR(Database!A56), MONTH(Database!A56), DAY(Database!A56)-WEEKDAY(Database!A56,1)))</f>
        <v>0</v>
      </c>
      <c r="DC56">
        <f>SUMIFS(Database!P:P, Database!C:C, Database!C56, Database!CZ:CZ, "="&amp;Database!CZ56, Database!A:A, "&lt;="&amp;Database!A56, Database!A:A, "&gt;="&amp;DATE(YEAR(Database!A56), MONTH(Database!A56), DAY(Database!A56)-WEEKDAY(Database!A56,1)))</f>
        <v>0</v>
      </c>
      <c r="DD56">
        <f>SUMIFS(Database!J:J, Database!C:C, Database!C56, Database!CZ:CZ, "="&amp;Database!CZ56, Database!A:A, "&lt;="&amp;Database!A56, Database!A:A, "&gt;="&amp;DATE(YEAR(Database!A56), MONTH(Database!A56), DAY(Database!A56)-WEEKDAY(Database!A56,1)))</f>
        <v>0</v>
      </c>
      <c r="DE56">
        <f>_xlfn.MAXIFS(Database!Q:Q, Database!C:C, Database!C56, Database!CZ:CZ, "="&amp;Database!CZ56, Database!A:A, "&lt;="&amp;Database!A56, Database!A:A, "&gt;="&amp;DATE(YEAR(Database!A56), MONTH(Database!A56), DAY(Database!A56)-WEEKDAY(Database!A56,1)))</f>
        <v>0</v>
      </c>
      <c r="DF56">
        <f>_xlfn.MAXIFS(Database!Q:Q, Database!C:C, Database!C56)</f>
        <v>0</v>
      </c>
      <c r="DG56">
        <f>SUMIFS(Database!CW:CW, Database!C:C, Database!C56, Database!CZ:CZ, "="&amp;Database!CZ56, Database!A:A, "&lt;="&amp;Database!A56, Database!A:A, "&gt;="&amp;DATE(YEAR(Database!A56), MONTH(Database!A56), DAY(Database!A56)-WEEKDAY(Database!A56,1)))</f>
        <v>0</v>
      </c>
      <c r="DH56">
        <f>SUMIFS(Database!CX:CX, Database!C:C, Database!C56, Database!CZ:CZ, "="&amp;Database!CZ56, Database!A:A, "&lt;="&amp;Database!A56, Database!A:A, "&gt;="&amp;DATE(YEAR(Database!A56), MONTH(Database!A56), DAY(Database!A56)-WEEKDAY(Database!A56,1)))</f>
        <v>0</v>
      </c>
    </row>
    <row r="57" spans="101:112">
      <c r="CW57">
        <f>SUM(Database1[[#This Row],[Accelerations Zone Count: 2 - 3 m/s/s]:[Accelerations Zone Count: &gt; 4 m/s/s]])</f>
        <v>0</v>
      </c>
      <c r="CX57">
        <f>SUM(Database1[[#This Row],[Deceleration Zone Count: 2 - 3 m/s/s]:[Deceleration Zone Count: &gt; 4 m/s/s]])</f>
        <v>0</v>
      </c>
      <c r="CY57" s="48"/>
      <c r="CZ57" t="e">
        <f>INDEX(Lists!$E$2:$E$53,MATCH(Database!$A57,Lists!$F$2:$F$53,1))</f>
        <v>#N/A</v>
      </c>
      <c r="DA57">
        <f>SUMIFS(Database!H:H, Database!C:C, Database!C57, Database!CZ:CZ, "="&amp;Database!CZ57, Database!A:A, "&lt;="&amp;Database!A57, Database!A:A, "&gt;="&amp;DATE(YEAR(Database!A57), MONTH(Database!A57), DAY(Database!A57)-WEEKDAY(Database!A57,1)))</f>
        <v>0</v>
      </c>
      <c r="DB57">
        <f>SUMIFS(Database!I:I, Database!C:C, Database!C57, Database!CZ:CZ, "="&amp;Database!CZ57, Database!A:A, "&lt;="&amp;Database!A57, Database!A:A, "&gt;="&amp;DATE(YEAR(Database!A57), MONTH(Database!A57), DAY(Database!A57)-WEEKDAY(Database!A57,1)))</f>
        <v>0</v>
      </c>
      <c r="DC57">
        <f>SUMIFS(Database!P:P, Database!C:C, Database!C57, Database!CZ:CZ, "="&amp;Database!CZ57, Database!A:A, "&lt;="&amp;Database!A57, Database!A:A, "&gt;="&amp;DATE(YEAR(Database!A57), MONTH(Database!A57), DAY(Database!A57)-WEEKDAY(Database!A57,1)))</f>
        <v>0</v>
      </c>
      <c r="DD57">
        <f>SUMIFS(Database!J:J, Database!C:C, Database!C57, Database!CZ:CZ, "="&amp;Database!CZ57, Database!A:A, "&lt;="&amp;Database!A57, Database!A:A, "&gt;="&amp;DATE(YEAR(Database!A57), MONTH(Database!A57), DAY(Database!A57)-WEEKDAY(Database!A57,1)))</f>
        <v>0</v>
      </c>
      <c r="DE57">
        <f>_xlfn.MAXIFS(Database!Q:Q, Database!C:C, Database!C57, Database!CZ:CZ, "="&amp;Database!CZ57, Database!A:A, "&lt;="&amp;Database!A57, Database!A:A, "&gt;="&amp;DATE(YEAR(Database!A57), MONTH(Database!A57), DAY(Database!A57)-WEEKDAY(Database!A57,1)))</f>
        <v>0</v>
      </c>
      <c r="DF57">
        <f>_xlfn.MAXIFS(Database!Q:Q, Database!C:C, Database!C57)</f>
        <v>0</v>
      </c>
      <c r="DG57">
        <f>SUMIFS(Database!CW:CW, Database!C:C, Database!C57, Database!CZ:CZ, "="&amp;Database!CZ57, Database!A:A, "&lt;="&amp;Database!A57, Database!A:A, "&gt;="&amp;DATE(YEAR(Database!A57), MONTH(Database!A57), DAY(Database!A57)-WEEKDAY(Database!A57,1)))</f>
        <v>0</v>
      </c>
      <c r="DH57">
        <f>SUMIFS(Database!CX:CX, Database!C:C, Database!C57, Database!CZ:CZ, "="&amp;Database!CZ57, Database!A:A, "&lt;="&amp;Database!A57, Database!A:A, "&gt;="&amp;DATE(YEAR(Database!A57), MONTH(Database!A57), DAY(Database!A57)-WEEKDAY(Database!A57,1)))</f>
        <v>0</v>
      </c>
    </row>
    <row r="58" spans="101:112">
      <c r="CW58">
        <f>SUM(Database1[[#This Row],[Accelerations Zone Count: 2 - 3 m/s/s]:[Accelerations Zone Count: &gt; 4 m/s/s]])</f>
        <v>0</v>
      </c>
      <c r="CX58">
        <f>SUM(Database1[[#This Row],[Deceleration Zone Count: 2 - 3 m/s/s]:[Deceleration Zone Count: &gt; 4 m/s/s]])</f>
        <v>0</v>
      </c>
      <c r="CY58" s="48"/>
      <c r="CZ58" t="e">
        <f>INDEX(Lists!$E$2:$E$53,MATCH(Database!$A58,Lists!$F$2:$F$53,1))</f>
        <v>#N/A</v>
      </c>
      <c r="DA58">
        <f>SUMIFS(Database!H:H, Database!C:C, Database!C58, Database!CZ:CZ, "="&amp;Database!CZ58, Database!A:A, "&lt;="&amp;Database!A58, Database!A:A, "&gt;="&amp;DATE(YEAR(Database!A58), MONTH(Database!A58), DAY(Database!A58)-WEEKDAY(Database!A58,1)))</f>
        <v>0</v>
      </c>
      <c r="DB58">
        <f>SUMIFS(Database!I:I, Database!C:C, Database!C58, Database!CZ:CZ, "="&amp;Database!CZ58, Database!A:A, "&lt;="&amp;Database!A58, Database!A:A, "&gt;="&amp;DATE(YEAR(Database!A58), MONTH(Database!A58), DAY(Database!A58)-WEEKDAY(Database!A58,1)))</f>
        <v>0</v>
      </c>
      <c r="DC58">
        <f>SUMIFS(Database!P:P, Database!C:C, Database!C58, Database!CZ:CZ, "="&amp;Database!CZ58, Database!A:A, "&lt;="&amp;Database!A58, Database!A:A, "&gt;="&amp;DATE(YEAR(Database!A58), MONTH(Database!A58), DAY(Database!A58)-WEEKDAY(Database!A58,1)))</f>
        <v>0</v>
      </c>
      <c r="DD58">
        <f>SUMIFS(Database!J:J, Database!C:C, Database!C58, Database!CZ:CZ, "="&amp;Database!CZ58, Database!A:A, "&lt;="&amp;Database!A58, Database!A:A, "&gt;="&amp;DATE(YEAR(Database!A58), MONTH(Database!A58), DAY(Database!A58)-WEEKDAY(Database!A58,1)))</f>
        <v>0</v>
      </c>
      <c r="DE58">
        <f>_xlfn.MAXIFS(Database!Q:Q, Database!C:C, Database!C58, Database!CZ:CZ, "="&amp;Database!CZ58, Database!A:A, "&lt;="&amp;Database!A58, Database!A:A, "&gt;="&amp;DATE(YEAR(Database!A58), MONTH(Database!A58), DAY(Database!A58)-WEEKDAY(Database!A58,1)))</f>
        <v>0</v>
      </c>
      <c r="DF58">
        <f>_xlfn.MAXIFS(Database!Q:Q, Database!C:C, Database!C58)</f>
        <v>0</v>
      </c>
      <c r="DG58">
        <f>SUMIFS(Database!CW:CW, Database!C:C, Database!C58, Database!CZ:CZ, "="&amp;Database!CZ58, Database!A:A, "&lt;="&amp;Database!A58, Database!A:A, "&gt;="&amp;DATE(YEAR(Database!A58), MONTH(Database!A58), DAY(Database!A58)-WEEKDAY(Database!A58,1)))</f>
        <v>0</v>
      </c>
      <c r="DH58">
        <f>SUMIFS(Database!CX:CX, Database!C:C, Database!C58, Database!CZ:CZ, "="&amp;Database!CZ58, Database!A:A, "&lt;="&amp;Database!A58, Database!A:A, "&gt;="&amp;DATE(YEAR(Database!A58), MONTH(Database!A58), DAY(Database!A58)-WEEKDAY(Database!A58,1)))</f>
        <v>0</v>
      </c>
    </row>
    <row r="59" spans="101:112">
      <c r="CW59">
        <f>SUM(Database1[[#This Row],[Accelerations Zone Count: 2 - 3 m/s/s]:[Accelerations Zone Count: &gt; 4 m/s/s]])</f>
        <v>0</v>
      </c>
      <c r="CX59">
        <f>SUM(Database1[[#This Row],[Deceleration Zone Count: 2 - 3 m/s/s]:[Deceleration Zone Count: &gt; 4 m/s/s]])</f>
        <v>0</v>
      </c>
      <c r="CY59" s="48"/>
      <c r="CZ59" t="e">
        <f>INDEX(Lists!$E$2:$E$53,MATCH(Database!$A59,Lists!$F$2:$F$53,1))</f>
        <v>#N/A</v>
      </c>
      <c r="DA59">
        <f>SUMIFS(Database!H:H, Database!C:C, Database!C59, Database!CZ:CZ, "="&amp;Database!CZ59, Database!A:A, "&lt;="&amp;Database!A59, Database!A:A, "&gt;="&amp;DATE(YEAR(Database!A59), MONTH(Database!A59), DAY(Database!A59)-WEEKDAY(Database!A59,1)))</f>
        <v>0</v>
      </c>
      <c r="DB59">
        <f>SUMIFS(Database!I:I, Database!C:C, Database!C59, Database!CZ:CZ, "="&amp;Database!CZ59, Database!A:A, "&lt;="&amp;Database!A59, Database!A:A, "&gt;="&amp;DATE(YEAR(Database!A59), MONTH(Database!A59), DAY(Database!A59)-WEEKDAY(Database!A59,1)))</f>
        <v>0</v>
      </c>
      <c r="DC59">
        <f>SUMIFS(Database!P:P, Database!C:C, Database!C59, Database!CZ:CZ, "="&amp;Database!CZ59, Database!A:A, "&lt;="&amp;Database!A59, Database!A:A, "&gt;="&amp;DATE(YEAR(Database!A59), MONTH(Database!A59), DAY(Database!A59)-WEEKDAY(Database!A59,1)))</f>
        <v>0</v>
      </c>
      <c r="DD59">
        <f>SUMIFS(Database!J:J, Database!C:C, Database!C59, Database!CZ:CZ, "="&amp;Database!CZ59, Database!A:A, "&lt;="&amp;Database!A59, Database!A:A, "&gt;="&amp;DATE(YEAR(Database!A59), MONTH(Database!A59), DAY(Database!A59)-WEEKDAY(Database!A59,1)))</f>
        <v>0</v>
      </c>
      <c r="DE59">
        <f>_xlfn.MAXIFS(Database!Q:Q, Database!C:C, Database!C59, Database!CZ:CZ, "="&amp;Database!CZ59, Database!A:A, "&lt;="&amp;Database!A59, Database!A:A, "&gt;="&amp;DATE(YEAR(Database!A59), MONTH(Database!A59), DAY(Database!A59)-WEEKDAY(Database!A59,1)))</f>
        <v>0</v>
      </c>
      <c r="DF59">
        <f>_xlfn.MAXIFS(Database!Q:Q, Database!C:C, Database!C59)</f>
        <v>0</v>
      </c>
      <c r="DG59">
        <f>SUMIFS(Database!CW:CW, Database!C:C, Database!C59, Database!CZ:CZ, "="&amp;Database!CZ59, Database!A:A, "&lt;="&amp;Database!A59, Database!A:A, "&gt;="&amp;DATE(YEAR(Database!A59), MONTH(Database!A59), DAY(Database!A59)-WEEKDAY(Database!A59,1)))</f>
        <v>0</v>
      </c>
      <c r="DH59">
        <f>SUMIFS(Database!CX:CX, Database!C:C, Database!C59, Database!CZ:CZ, "="&amp;Database!CZ59, Database!A:A, "&lt;="&amp;Database!A59, Database!A:A, "&gt;="&amp;DATE(YEAR(Database!A59), MONTH(Database!A59), DAY(Database!A59)-WEEKDAY(Database!A59,1)))</f>
        <v>0</v>
      </c>
    </row>
    <row r="60" spans="101:112">
      <c r="CW60">
        <f>SUM(Database1[[#This Row],[Accelerations Zone Count: 2 - 3 m/s/s]:[Accelerations Zone Count: &gt; 4 m/s/s]])</f>
        <v>0</v>
      </c>
      <c r="CX60">
        <f>SUM(Database1[[#This Row],[Deceleration Zone Count: 2 - 3 m/s/s]:[Deceleration Zone Count: &gt; 4 m/s/s]])</f>
        <v>0</v>
      </c>
      <c r="CY60" s="48"/>
      <c r="CZ60" t="e">
        <f>INDEX(Lists!$E$2:$E$53,MATCH(Database!$A60,Lists!$F$2:$F$53,1))</f>
        <v>#N/A</v>
      </c>
      <c r="DA60">
        <f>SUMIFS(Database!H:H, Database!C:C, Database!C60, Database!CZ:CZ, "="&amp;Database!CZ60, Database!A:A, "&lt;="&amp;Database!A60, Database!A:A, "&gt;="&amp;DATE(YEAR(Database!A60), MONTH(Database!A60), DAY(Database!A60)-WEEKDAY(Database!A60,1)))</f>
        <v>0</v>
      </c>
      <c r="DB60">
        <f>SUMIFS(Database!I:I, Database!C:C, Database!C60, Database!CZ:CZ, "="&amp;Database!CZ60, Database!A:A, "&lt;="&amp;Database!A60, Database!A:A, "&gt;="&amp;DATE(YEAR(Database!A60), MONTH(Database!A60), DAY(Database!A60)-WEEKDAY(Database!A60,1)))</f>
        <v>0</v>
      </c>
      <c r="DC60">
        <f>SUMIFS(Database!P:P, Database!C:C, Database!C60, Database!CZ:CZ, "="&amp;Database!CZ60, Database!A:A, "&lt;="&amp;Database!A60, Database!A:A, "&gt;="&amp;DATE(YEAR(Database!A60), MONTH(Database!A60), DAY(Database!A60)-WEEKDAY(Database!A60,1)))</f>
        <v>0</v>
      </c>
      <c r="DD60">
        <f>SUMIFS(Database!J:J, Database!C:C, Database!C60, Database!CZ:CZ, "="&amp;Database!CZ60, Database!A:A, "&lt;="&amp;Database!A60, Database!A:A, "&gt;="&amp;DATE(YEAR(Database!A60), MONTH(Database!A60), DAY(Database!A60)-WEEKDAY(Database!A60,1)))</f>
        <v>0</v>
      </c>
      <c r="DE60">
        <f>_xlfn.MAXIFS(Database!Q:Q, Database!C:C, Database!C60, Database!CZ:CZ, "="&amp;Database!CZ60, Database!A:A, "&lt;="&amp;Database!A60, Database!A:A, "&gt;="&amp;DATE(YEAR(Database!A60), MONTH(Database!A60), DAY(Database!A60)-WEEKDAY(Database!A60,1)))</f>
        <v>0</v>
      </c>
      <c r="DF60">
        <f>_xlfn.MAXIFS(Database!Q:Q, Database!C:C, Database!C60)</f>
        <v>0</v>
      </c>
      <c r="DG60">
        <f>SUMIFS(Database!CW:CW, Database!C:C, Database!C60, Database!CZ:CZ, "="&amp;Database!CZ60, Database!A:A, "&lt;="&amp;Database!A60, Database!A:A, "&gt;="&amp;DATE(YEAR(Database!A60), MONTH(Database!A60), DAY(Database!A60)-WEEKDAY(Database!A60,1)))</f>
        <v>0</v>
      </c>
      <c r="DH60">
        <f>SUMIFS(Database!CX:CX, Database!C:C, Database!C60, Database!CZ:CZ, "="&amp;Database!CZ60, Database!A:A, "&lt;="&amp;Database!A60, Database!A:A, "&gt;="&amp;DATE(YEAR(Database!A60), MONTH(Database!A60), DAY(Database!A60)-WEEKDAY(Database!A60,1)))</f>
        <v>0</v>
      </c>
    </row>
    <row r="61" spans="101:112">
      <c r="CW61">
        <f>SUM(Database1[[#This Row],[Accelerations Zone Count: 2 - 3 m/s/s]:[Accelerations Zone Count: &gt; 4 m/s/s]])</f>
        <v>0</v>
      </c>
      <c r="CX61">
        <f>SUM(Database1[[#This Row],[Deceleration Zone Count: 2 - 3 m/s/s]:[Deceleration Zone Count: &gt; 4 m/s/s]])</f>
        <v>0</v>
      </c>
      <c r="CY61" s="48"/>
      <c r="CZ61" t="e">
        <f>INDEX(Lists!$E$2:$E$53,MATCH(Database!$A61,Lists!$F$2:$F$53,1))</f>
        <v>#N/A</v>
      </c>
      <c r="DA61">
        <f>SUMIFS(Database!H:H, Database!C:C, Database!C61, Database!CZ:CZ, "="&amp;Database!CZ61, Database!A:A, "&lt;="&amp;Database!A61, Database!A:A, "&gt;="&amp;DATE(YEAR(Database!A61), MONTH(Database!A61), DAY(Database!A61)-WEEKDAY(Database!A61,1)))</f>
        <v>0</v>
      </c>
      <c r="DB61">
        <f>SUMIFS(Database!I:I, Database!C:C, Database!C61, Database!CZ:CZ, "="&amp;Database!CZ61, Database!A:A, "&lt;="&amp;Database!A61, Database!A:A, "&gt;="&amp;DATE(YEAR(Database!A61), MONTH(Database!A61), DAY(Database!A61)-WEEKDAY(Database!A61,1)))</f>
        <v>0</v>
      </c>
      <c r="DC61">
        <f>SUMIFS(Database!P:P, Database!C:C, Database!C61, Database!CZ:CZ, "="&amp;Database!CZ61, Database!A:A, "&lt;="&amp;Database!A61, Database!A:A, "&gt;="&amp;DATE(YEAR(Database!A61), MONTH(Database!A61), DAY(Database!A61)-WEEKDAY(Database!A61,1)))</f>
        <v>0</v>
      </c>
      <c r="DD61">
        <f>SUMIFS(Database!J:J, Database!C:C, Database!C61, Database!CZ:CZ, "="&amp;Database!CZ61, Database!A:A, "&lt;="&amp;Database!A61, Database!A:A, "&gt;="&amp;DATE(YEAR(Database!A61), MONTH(Database!A61), DAY(Database!A61)-WEEKDAY(Database!A61,1)))</f>
        <v>0</v>
      </c>
      <c r="DE61">
        <f>_xlfn.MAXIFS(Database!Q:Q, Database!C:C, Database!C61, Database!CZ:CZ, "="&amp;Database!CZ61, Database!A:A, "&lt;="&amp;Database!A61, Database!A:A, "&gt;="&amp;DATE(YEAR(Database!A61), MONTH(Database!A61), DAY(Database!A61)-WEEKDAY(Database!A61,1)))</f>
        <v>0</v>
      </c>
      <c r="DF61">
        <f>_xlfn.MAXIFS(Database!Q:Q, Database!C:C, Database!C61)</f>
        <v>0</v>
      </c>
      <c r="DG61">
        <f>SUMIFS(Database!CW:CW, Database!C:C, Database!C61, Database!CZ:CZ, "="&amp;Database!CZ61, Database!A:A, "&lt;="&amp;Database!A61, Database!A:A, "&gt;="&amp;DATE(YEAR(Database!A61), MONTH(Database!A61), DAY(Database!A61)-WEEKDAY(Database!A61,1)))</f>
        <v>0</v>
      </c>
      <c r="DH61">
        <f>SUMIFS(Database!CX:CX, Database!C:C, Database!C61, Database!CZ:CZ, "="&amp;Database!CZ61, Database!A:A, "&lt;="&amp;Database!A61, Database!A:A, "&gt;="&amp;DATE(YEAR(Database!A61), MONTH(Database!A61), DAY(Database!A61)-WEEKDAY(Database!A61,1)))</f>
        <v>0</v>
      </c>
    </row>
    <row r="62" spans="101:112">
      <c r="CW62">
        <f>SUM(Database1[[#This Row],[Accelerations Zone Count: 2 - 3 m/s/s]:[Accelerations Zone Count: &gt; 4 m/s/s]])</f>
        <v>0</v>
      </c>
      <c r="CX62">
        <f>SUM(Database1[[#This Row],[Deceleration Zone Count: 2 - 3 m/s/s]:[Deceleration Zone Count: &gt; 4 m/s/s]])</f>
        <v>0</v>
      </c>
      <c r="CY62" s="48"/>
      <c r="CZ62" t="e">
        <f>INDEX(Lists!$E$2:$E$53,MATCH(Database!$A62,Lists!$F$2:$F$53,1))</f>
        <v>#N/A</v>
      </c>
      <c r="DA62">
        <f>SUMIFS(Database!H:H, Database!C:C, Database!C62, Database!CZ:CZ, "="&amp;Database!CZ62, Database!A:A, "&lt;="&amp;Database!A62, Database!A:A, "&gt;="&amp;DATE(YEAR(Database!A62), MONTH(Database!A62), DAY(Database!A62)-WEEKDAY(Database!A62,1)))</f>
        <v>0</v>
      </c>
      <c r="DB62">
        <f>SUMIFS(Database!I:I, Database!C:C, Database!C62, Database!CZ:CZ, "="&amp;Database!CZ62, Database!A:A, "&lt;="&amp;Database!A62, Database!A:A, "&gt;="&amp;DATE(YEAR(Database!A62), MONTH(Database!A62), DAY(Database!A62)-WEEKDAY(Database!A62,1)))</f>
        <v>0</v>
      </c>
      <c r="DC62">
        <f>SUMIFS(Database!P:P, Database!C:C, Database!C62, Database!CZ:CZ, "="&amp;Database!CZ62, Database!A:A, "&lt;="&amp;Database!A62, Database!A:A, "&gt;="&amp;DATE(YEAR(Database!A62), MONTH(Database!A62), DAY(Database!A62)-WEEKDAY(Database!A62,1)))</f>
        <v>0</v>
      </c>
      <c r="DD62">
        <f>SUMIFS(Database!J:J, Database!C:C, Database!C62, Database!CZ:CZ, "="&amp;Database!CZ62, Database!A:A, "&lt;="&amp;Database!A62, Database!A:A, "&gt;="&amp;DATE(YEAR(Database!A62), MONTH(Database!A62), DAY(Database!A62)-WEEKDAY(Database!A62,1)))</f>
        <v>0</v>
      </c>
      <c r="DE62">
        <f>_xlfn.MAXIFS(Database!Q:Q, Database!C:C, Database!C62, Database!CZ:CZ, "="&amp;Database!CZ62, Database!A:A, "&lt;="&amp;Database!A62, Database!A:A, "&gt;="&amp;DATE(YEAR(Database!A62), MONTH(Database!A62), DAY(Database!A62)-WEEKDAY(Database!A62,1)))</f>
        <v>0</v>
      </c>
      <c r="DF62">
        <f>_xlfn.MAXIFS(Database!Q:Q, Database!C:C, Database!C62)</f>
        <v>0</v>
      </c>
      <c r="DG62">
        <f>SUMIFS(Database!CW:CW, Database!C:C, Database!C62, Database!CZ:CZ, "="&amp;Database!CZ62, Database!A:A, "&lt;="&amp;Database!A62, Database!A:A, "&gt;="&amp;DATE(YEAR(Database!A62), MONTH(Database!A62), DAY(Database!A62)-WEEKDAY(Database!A62,1)))</f>
        <v>0</v>
      </c>
      <c r="DH62">
        <f>SUMIFS(Database!CX:CX, Database!C:C, Database!C62, Database!CZ:CZ, "="&amp;Database!CZ62, Database!A:A, "&lt;="&amp;Database!A62, Database!A:A, "&gt;="&amp;DATE(YEAR(Database!A62), MONTH(Database!A62), DAY(Database!A62)-WEEKDAY(Database!A62,1)))</f>
        <v>0</v>
      </c>
    </row>
    <row r="63" spans="101:112">
      <c r="CW63">
        <f>SUM(Database1[[#This Row],[Accelerations Zone Count: 2 - 3 m/s/s]:[Accelerations Zone Count: &gt; 4 m/s/s]])</f>
        <v>0</v>
      </c>
      <c r="CX63">
        <f>SUM(Database1[[#This Row],[Deceleration Zone Count: 2 - 3 m/s/s]:[Deceleration Zone Count: &gt; 4 m/s/s]])</f>
        <v>0</v>
      </c>
      <c r="CY63" s="48"/>
      <c r="CZ63" t="e">
        <f>INDEX(Lists!$E$2:$E$53,MATCH(Database!$A63,Lists!$F$2:$F$53,1))</f>
        <v>#N/A</v>
      </c>
      <c r="DA63">
        <f>SUMIFS(Database!H:H, Database!C:C, Database!C63, Database!CZ:CZ, "="&amp;Database!CZ63, Database!A:A, "&lt;="&amp;Database!A63, Database!A:A, "&gt;="&amp;DATE(YEAR(Database!A63), MONTH(Database!A63), DAY(Database!A63)-WEEKDAY(Database!A63,1)))</f>
        <v>0</v>
      </c>
      <c r="DB63">
        <f>SUMIFS(Database!I:I, Database!C:C, Database!C63, Database!CZ:CZ, "="&amp;Database!CZ63, Database!A:A, "&lt;="&amp;Database!A63, Database!A:A, "&gt;="&amp;DATE(YEAR(Database!A63), MONTH(Database!A63), DAY(Database!A63)-WEEKDAY(Database!A63,1)))</f>
        <v>0</v>
      </c>
      <c r="DC63">
        <f>SUMIFS(Database!P:P, Database!C:C, Database!C63, Database!CZ:CZ, "="&amp;Database!CZ63, Database!A:A, "&lt;="&amp;Database!A63, Database!A:A, "&gt;="&amp;DATE(YEAR(Database!A63), MONTH(Database!A63), DAY(Database!A63)-WEEKDAY(Database!A63,1)))</f>
        <v>0</v>
      </c>
      <c r="DD63">
        <f>SUMIFS(Database!J:J, Database!C:C, Database!C63, Database!CZ:CZ, "="&amp;Database!CZ63, Database!A:A, "&lt;="&amp;Database!A63, Database!A:A, "&gt;="&amp;DATE(YEAR(Database!A63), MONTH(Database!A63), DAY(Database!A63)-WEEKDAY(Database!A63,1)))</f>
        <v>0</v>
      </c>
      <c r="DE63">
        <f>_xlfn.MAXIFS(Database!Q:Q, Database!C:C, Database!C63, Database!CZ:CZ, "="&amp;Database!CZ63, Database!A:A, "&lt;="&amp;Database!A63, Database!A:A, "&gt;="&amp;DATE(YEAR(Database!A63), MONTH(Database!A63), DAY(Database!A63)-WEEKDAY(Database!A63,1)))</f>
        <v>0</v>
      </c>
      <c r="DF63">
        <f>_xlfn.MAXIFS(Database!Q:Q, Database!C:C, Database!C63)</f>
        <v>0</v>
      </c>
      <c r="DG63">
        <f>SUMIFS(Database!CW:CW, Database!C:C, Database!C63, Database!CZ:CZ, "="&amp;Database!CZ63, Database!A:A, "&lt;="&amp;Database!A63, Database!A:A, "&gt;="&amp;DATE(YEAR(Database!A63), MONTH(Database!A63), DAY(Database!A63)-WEEKDAY(Database!A63,1)))</f>
        <v>0</v>
      </c>
      <c r="DH63">
        <f>SUMIFS(Database!CX:CX, Database!C:C, Database!C63, Database!CZ:CZ, "="&amp;Database!CZ63, Database!A:A, "&lt;="&amp;Database!A63, Database!A:A, "&gt;="&amp;DATE(YEAR(Database!A63), MONTH(Database!A63), DAY(Database!A63)-WEEKDAY(Database!A63,1)))</f>
        <v>0</v>
      </c>
    </row>
    <row r="64" spans="101:112">
      <c r="CW64">
        <f>SUM(Database1[[#This Row],[Accelerations Zone Count: 2 - 3 m/s/s]:[Accelerations Zone Count: &gt; 4 m/s/s]])</f>
        <v>0</v>
      </c>
      <c r="CX64">
        <f>SUM(Database1[[#This Row],[Deceleration Zone Count: 2 - 3 m/s/s]:[Deceleration Zone Count: &gt; 4 m/s/s]])</f>
        <v>0</v>
      </c>
      <c r="CY64" s="48"/>
      <c r="CZ64" t="e">
        <f>INDEX(Lists!$E$2:$E$53,MATCH(Database!$A64,Lists!$F$2:$F$53,1))</f>
        <v>#N/A</v>
      </c>
      <c r="DA64">
        <f>SUMIFS(Database!H:H, Database!C:C, Database!C64, Database!CZ:CZ, "="&amp;Database!CZ64, Database!A:A, "&lt;="&amp;Database!A64, Database!A:A, "&gt;="&amp;DATE(YEAR(Database!A64), MONTH(Database!A64), DAY(Database!A64)-WEEKDAY(Database!A64,1)))</f>
        <v>0</v>
      </c>
      <c r="DB64">
        <f>SUMIFS(Database!I:I, Database!C:C, Database!C64, Database!CZ:CZ, "="&amp;Database!CZ64, Database!A:A, "&lt;="&amp;Database!A64, Database!A:A, "&gt;="&amp;DATE(YEAR(Database!A64), MONTH(Database!A64), DAY(Database!A64)-WEEKDAY(Database!A64,1)))</f>
        <v>0</v>
      </c>
      <c r="DC64">
        <f>SUMIFS(Database!P:P, Database!C:C, Database!C64, Database!CZ:CZ, "="&amp;Database!CZ64, Database!A:A, "&lt;="&amp;Database!A64, Database!A:A, "&gt;="&amp;DATE(YEAR(Database!A64), MONTH(Database!A64), DAY(Database!A64)-WEEKDAY(Database!A64,1)))</f>
        <v>0</v>
      </c>
      <c r="DD64">
        <f>SUMIFS(Database!J:J, Database!C:C, Database!C64, Database!CZ:CZ, "="&amp;Database!CZ64, Database!A:A, "&lt;="&amp;Database!A64, Database!A:A, "&gt;="&amp;DATE(YEAR(Database!A64), MONTH(Database!A64), DAY(Database!A64)-WEEKDAY(Database!A64,1)))</f>
        <v>0</v>
      </c>
      <c r="DE64">
        <f>_xlfn.MAXIFS(Database!Q:Q, Database!C:C, Database!C64, Database!CZ:CZ, "="&amp;Database!CZ64, Database!A:A, "&lt;="&amp;Database!A64, Database!A:A, "&gt;="&amp;DATE(YEAR(Database!A64), MONTH(Database!A64), DAY(Database!A64)-WEEKDAY(Database!A64,1)))</f>
        <v>0</v>
      </c>
      <c r="DF64">
        <f>_xlfn.MAXIFS(Database!Q:Q, Database!C:C, Database!C64)</f>
        <v>0</v>
      </c>
      <c r="DG64">
        <f>SUMIFS(Database!CW:CW, Database!C:C, Database!C64, Database!CZ:CZ, "="&amp;Database!CZ64, Database!A:A, "&lt;="&amp;Database!A64, Database!A:A, "&gt;="&amp;DATE(YEAR(Database!A64), MONTH(Database!A64), DAY(Database!A64)-WEEKDAY(Database!A64,1)))</f>
        <v>0</v>
      </c>
      <c r="DH64">
        <f>SUMIFS(Database!CX:CX, Database!C:C, Database!C64, Database!CZ:CZ, "="&amp;Database!CZ64, Database!A:A, "&lt;="&amp;Database!A64, Database!A:A, "&gt;="&amp;DATE(YEAR(Database!A64), MONTH(Database!A64), DAY(Database!A64)-WEEKDAY(Database!A64,1)))</f>
        <v>0</v>
      </c>
    </row>
    <row r="65" spans="101:112">
      <c r="CW65">
        <f>SUM(Database1[[#This Row],[Accelerations Zone Count: 2 - 3 m/s/s]:[Accelerations Zone Count: &gt; 4 m/s/s]])</f>
        <v>0</v>
      </c>
      <c r="CX65">
        <f>SUM(Database1[[#This Row],[Deceleration Zone Count: 2 - 3 m/s/s]:[Deceleration Zone Count: &gt; 4 m/s/s]])</f>
        <v>0</v>
      </c>
      <c r="CY65" s="48"/>
      <c r="CZ65" t="e">
        <f>INDEX(Lists!$E$2:$E$53,MATCH(Database!$A65,Lists!$F$2:$F$53,1))</f>
        <v>#N/A</v>
      </c>
      <c r="DA65">
        <f>SUMIFS(Database!H:H, Database!C:C, Database!C65, Database!CZ:CZ, "="&amp;Database!CZ65, Database!A:A, "&lt;="&amp;Database!A65, Database!A:A, "&gt;="&amp;DATE(YEAR(Database!A65), MONTH(Database!A65), DAY(Database!A65)-WEEKDAY(Database!A65,1)))</f>
        <v>0</v>
      </c>
      <c r="DB65">
        <f>SUMIFS(Database!I:I, Database!C:C, Database!C65, Database!CZ:CZ, "="&amp;Database!CZ65, Database!A:A, "&lt;="&amp;Database!A65, Database!A:A, "&gt;="&amp;DATE(YEAR(Database!A65), MONTH(Database!A65), DAY(Database!A65)-WEEKDAY(Database!A65,1)))</f>
        <v>0</v>
      </c>
      <c r="DC65">
        <f>SUMIFS(Database!P:P, Database!C:C, Database!C65, Database!CZ:CZ, "="&amp;Database!CZ65, Database!A:A, "&lt;="&amp;Database!A65, Database!A:A, "&gt;="&amp;DATE(YEAR(Database!A65), MONTH(Database!A65), DAY(Database!A65)-WEEKDAY(Database!A65,1)))</f>
        <v>0</v>
      </c>
      <c r="DD65">
        <f>SUMIFS(Database!J:J, Database!C:C, Database!C65, Database!CZ:CZ, "="&amp;Database!CZ65, Database!A:A, "&lt;="&amp;Database!A65, Database!A:A, "&gt;="&amp;DATE(YEAR(Database!A65), MONTH(Database!A65), DAY(Database!A65)-WEEKDAY(Database!A65,1)))</f>
        <v>0</v>
      </c>
      <c r="DE65">
        <f>_xlfn.MAXIFS(Database!Q:Q, Database!C:C, Database!C65, Database!CZ:CZ, "="&amp;Database!CZ65, Database!A:A, "&lt;="&amp;Database!A65, Database!A:A, "&gt;="&amp;DATE(YEAR(Database!A65), MONTH(Database!A65), DAY(Database!A65)-WEEKDAY(Database!A65,1)))</f>
        <v>0</v>
      </c>
      <c r="DF65">
        <f>_xlfn.MAXIFS(Database!Q:Q, Database!C:C, Database!C65)</f>
        <v>0</v>
      </c>
      <c r="DG65">
        <f>SUMIFS(Database!CW:CW, Database!C:C, Database!C65, Database!CZ:CZ, "="&amp;Database!CZ65, Database!A:A, "&lt;="&amp;Database!A65, Database!A:A, "&gt;="&amp;DATE(YEAR(Database!A65), MONTH(Database!A65), DAY(Database!A65)-WEEKDAY(Database!A65,1)))</f>
        <v>0</v>
      </c>
      <c r="DH65">
        <f>SUMIFS(Database!CX:CX, Database!C:C, Database!C65, Database!CZ:CZ, "="&amp;Database!CZ65, Database!A:A, "&lt;="&amp;Database!A65, Database!A:A, "&gt;="&amp;DATE(YEAR(Database!A65), MONTH(Database!A65), DAY(Database!A65)-WEEKDAY(Database!A65,1)))</f>
        <v>0</v>
      </c>
    </row>
    <row r="66" spans="101:112">
      <c r="CW66">
        <f>SUM(Database1[[#This Row],[Accelerations Zone Count: 2 - 3 m/s/s]:[Accelerations Zone Count: &gt; 4 m/s/s]])</f>
        <v>0</v>
      </c>
      <c r="CX66">
        <f>SUM(Database1[[#This Row],[Deceleration Zone Count: 2 - 3 m/s/s]:[Deceleration Zone Count: &gt; 4 m/s/s]])</f>
        <v>0</v>
      </c>
      <c r="CY66" s="48"/>
      <c r="CZ66" t="e">
        <f>INDEX(Lists!$E$2:$E$53,MATCH(Database!$A66,Lists!$F$2:$F$53,1))</f>
        <v>#N/A</v>
      </c>
      <c r="DA66">
        <f>SUMIFS(Database!H:H, Database!C:C, Database!C66, Database!CZ:CZ, "="&amp;Database!CZ66, Database!A:A, "&lt;="&amp;Database!A66, Database!A:A, "&gt;="&amp;DATE(YEAR(Database!A66), MONTH(Database!A66), DAY(Database!A66)-WEEKDAY(Database!A66,1)))</f>
        <v>0</v>
      </c>
      <c r="DB66">
        <f>SUMIFS(Database!I:I, Database!C:C, Database!C66, Database!CZ:CZ, "="&amp;Database!CZ66, Database!A:A, "&lt;="&amp;Database!A66, Database!A:A, "&gt;="&amp;DATE(YEAR(Database!A66), MONTH(Database!A66), DAY(Database!A66)-WEEKDAY(Database!A66,1)))</f>
        <v>0</v>
      </c>
      <c r="DC66">
        <f>SUMIFS(Database!P:P, Database!C:C, Database!C66, Database!CZ:CZ, "="&amp;Database!CZ66, Database!A:A, "&lt;="&amp;Database!A66, Database!A:A, "&gt;="&amp;DATE(YEAR(Database!A66), MONTH(Database!A66), DAY(Database!A66)-WEEKDAY(Database!A66,1)))</f>
        <v>0</v>
      </c>
      <c r="DD66">
        <f>SUMIFS(Database!J:J, Database!C:C, Database!C66, Database!CZ:CZ, "="&amp;Database!CZ66, Database!A:A, "&lt;="&amp;Database!A66, Database!A:A, "&gt;="&amp;DATE(YEAR(Database!A66), MONTH(Database!A66), DAY(Database!A66)-WEEKDAY(Database!A66,1)))</f>
        <v>0</v>
      </c>
      <c r="DE66">
        <f>_xlfn.MAXIFS(Database!Q:Q, Database!C:C, Database!C66, Database!CZ:CZ, "="&amp;Database!CZ66, Database!A:A, "&lt;="&amp;Database!A66, Database!A:A, "&gt;="&amp;DATE(YEAR(Database!A66), MONTH(Database!A66), DAY(Database!A66)-WEEKDAY(Database!A66,1)))</f>
        <v>0</v>
      </c>
      <c r="DF66">
        <f>_xlfn.MAXIFS(Database!Q:Q, Database!C:C, Database!C66)</f>
        <v>0</v>
      </c>
      <c r="DG66">
        <f>SUMIFS(Database!CW:CW, Database!C:C, Database!C66, Database!CZ:CZ, "="&amp;Database!CZ66, Database!A:A, "&lt;="&amp;Database!A66, Database!A:A, "&gt;="&amp;DATE(YEAR(Database!A66), MONTH(Database!A66), DAY(Database!A66)-WEEKDAY(Database!A66,1)))</f>
        <v>0</v>
      </c>
      <c r="DH66">
        <f>SUMIFS(Database!CX:CX, Database!C:C, Database!C66, Database!CZ:CZ, "="&amp;Database!CZ66, Database!A:A, "&lt;="&amp;Database!A66, Database!A:A, "&gt;="&amp;DATE(YEAR(Database!A66), MONTH(Database!A66), DAY(Database!A66)-WEEKDAY(Database!A66,1)))</f>
        <v>0</v>
      </c>
    </row>
    <row r="67" spans="101:112">
      <c r="CW67">
        <f>SUM(Database1[[#This Row],[Accelerations Zone Count: 2 - 3 m/s/s]:[Accelerations Zone Count: &gt; 4 m/s/s]])</f>
        <v>0</v>
      </c>
      <c r="CX67">
        <f>SUM(Database1[[#This Row],[Deceleration Zone Count: 2 - 3 m/s/s]:[Deceleration Zone Count: &gt; 4 m/s/s]])</f>
        <v>0</v>
      </c>
      <c r="CY67" s="48"/>
      <c r="CZ67" t="e">
        <f>INDEX(Lists!$E$2:$E$53,MATCH(Database!$A67,Lists!$F$2:$F$53,1))</f>
        <v>#N/A</v>
      </c>
      <c r="DA67">
        <f>SUMIFS(Database!H:H, Database!C:C, Database!C67, Database!CZ:CZ, "="&amp;Database!CZ67, Database!A:A, "&lt;="&amp;Database!A67, Database!A:A, "&gt;="&amp;DATE(YEAR(Database!A67), MONTH(Database!A67), DAY(Database!A67)-WEEKDAY(Database!A67,1)))</f>
        <v>0</v>
      </c>
      <c r="DB67">
        <f>SUMIFS(Database!I:I, Database!C:C, Database!C67, Database!CZ:CZ, "="&amp;Database!CZ67, Database!A:A, "&lt;="&amp;Database!A67, Database!A:A, "&gt;="&amp;DATE(YEAR(Database!A67), MONTH(Database!A67), DAY(Database!A67)-WEEKDAY(Database!A67,1)))</f>
        <v>0</v>
      </c>
      <c r="DC67">
        <f>SUMIFS(Database!P:P, Database!C:C, Database!C67, Database!CZ:CZ, "="&amp;Database!CZ67, Database!A:A, "&lt;="&amp;Database!A67, Database!A:A, "&gt;="&amp;DATE(YEAR(Database!A67), MONTH(Database!A67), DAY(Database!A67)-WEEKDAY(Database!A67,1)))</f>
        <v>0</v>
      </c>
      <c r="DD67">
        <f>SUMIFS(Database!J:J, Database!C:C, Database!C67, Database!CZ:CZ, "="&amp;Database!CZ67, Database!A:A, "&lt;="&amp;Database!A67, Database!A:A, "&gt;="&amp;DATE(YEAR(Database!A67), MONTH(Database!A67), DAY(Database!A67)-WEEKDAY(Database!A67,1)))</f>
        <v>0</v>
      </c>
      <c r="DE67">
        <f>_xlfn.MAXIFS(Database!Q:Q, Database!C:C, Database!C67, Database!CZ:CZ, "="&amp;Database!CZ67, Database!A:A, "&lt;="&amp;Database!A67, Database!A:A, "&gt;="&amp;DATE(YEAR(Database!A67), MONTH(Database!A67), DAY(Database!A67)-WEEKDAY(Database!A67,1)))</f>
        <v>0</v>
      </c>
      <c r="DF67">
        <f>_xlfn.MAXIFS(Database!Q:Q, Database!C:C, Database!C67)</f>
        <v>0</v>
      </c>
      <c r="DG67">
        <f>SUMIFS(Database!CW:CW, Database!C:C, Database!C67, Database!CZ:CZ, "="&amp;Database!CZ67, Database!A:A, "&lt;="&amp;Database!A67, Database!A:A, "&gt;="&amp;DATE(YEAR(Database!A67), MONTH(Database!A67), DAY(Database!A67)-WEEKDAY(Database!A67,1)))</f>
        <v>0</v>
      </c>
      <c r="DH67">
        <f>SUMIFS(Database!CX:CX, Database!C:C, Database!C67, Database!CZ:CZ, "="&amp;Database!CZ67, Database!A:A, "&lt;="&amp;Database!A67, Database!A:A, "&gt;="&amp;DATE(YEAR(Database!A67), MONTH(Database!A67), DAY(Database!A67)-WEEKDAY(Database!A67,1)))</f>
        <v>0</v>
      </c>
    </row>
    <row r="68" spans="101:112">
      <c r="CW68">
        <f>SUM(Database1[[#This Row],[Accelerations Zone Count: 2 - 3 m/s/s]:[Accelerations Zone Count: &gt; 4 m/s/s]])</f>
        <v>0</v>
      </c>
      <c r="CX68">
        <f>SUM(Database1[[#This Row],[Deceleration Zone Count: 2 - 3 m/s/s]:[Deceleration Zone Count: &gt; 4 m/s/s]])</f>
        <v>0</v>
      </c>
      <c r="CY68" s="48"/>
      <c r="CZ68" t="e">
        <f>INDEX(Lists!$E$2:$E$53,MATCH(Database!$A68,Lists!$F$2:$F$53,1))</f>
        <v>#N/A</v>
      </c>
      <c r="DA68">
        <f>SUMIFS(Database!H:H, Database!C:C, Database!C68, Database!CZ:CZ, "="&amp;Database!CZ68, Database!A:A, "&lt;="&amp;Database!A68, Database!A:A, "&gt;="&amp;DATE(YEAR(Database!A68), MONTH(Database!A68), DAY(Database!A68)-WEEKDAY(Database!A68,1)))</f>
        <v>0</v>
      </c>
      <c r="DB68">
        <f>SUMIFS(Database!I:I, Database!C:C, Database!C68, Database!CZ:CZ, "="&amp;Database!CZ68, Database!A:A, "&lt;="&amp;Database!A68, Database!A:A, "&gt;="&amp;DATE(YEAR(Database!A68), MONTH(Database!A68), DAY(Database!A68)-WEEKDAY(Database!A68,1)))</f>
        <v>0</v>
      </c>
      <c r="DC68">
        <f>SUMIFS(Database!P:P, Database!C:C, Database!C68, Database!CZ:CZ, "="&amp;Database!CZ68, Database!A:A, "&lt;="&amp;Database!A68, Database!A:A, "&gt;="&amp;DATE(YEAR(Database!A68), MONTH(Database!A68), DAY(Database!A68)-WEEKDAY(Database!A68,1)))</f>
        <v>0</v>
      </c>
      <c r="DD68">
        <f>SUMIFS(Database!J:J, Database!C:C, Database!C68, Database!CZ:CZ, "="&amp;Database!CZ68, Database!A:A, "&lt;="&amp;Database!A68, Database!A:A, "&gt;="&amp;DATE(YEAR(Database!A68), MONTH(Database!A68), DAY(Database!A68)-WEEKDAY(Database!A68,1)))</f>
        <v>0</v>
      </c>
      <c r="DE68">
        <f>_xlfn.MAXIFS(Database!Q:Q, Database!C:C, Database!C68, Database!CZ:CZ, "="&amp;Database!CZ68, Database!A:A, "&lt;="&amp;Database!A68, Database!A:A, "&gt;="&amp;DATE(YEAR(Database!A68), MONTH(Database!A68), DAY(Database!A68)-WEEKDAY(Database!A68,1)))</f>
        <v>0</v>
      </c>
      <c r="DF68">
        <f>_xlfn.MAXIFS(Database!Q:Q, Database!C:C, Database!C68)</f>
        <v>0</v>
      </c>
      <c r="DG68">
        <f>SUMIFS(Database!CW:CW, Database!C:C, Database!C68, Database!CZ:CZ, "="&amp;Database!CZ68, Database!A:A, "&lt;="&amp;Database!A68, Database!A:A, "&gt;="&amp;DATE(YEAR(Database!A68), MONTH(Database!A68), DAY(Database!A68)-WEEKDAY(Database!A68,1)))</f>
        <v>0</v>
      </c>
      <c r="DH68">
        <f>SUMIFS(Database!CX:CX, Database!C:C, Database!C68, Database!CZ:CZ, "="&amp;Database!CZ68, Database!A:A, "&lt;="&amp;Database!A68, Database!A:A, "&gt;="&amp;DATE(YEAR(Database!A68), MONTH(Database!A68), DAY(Database!A68)-WEEKDAY(Database!A68,1)))</f>
        <v>0</v>
      </c>
    </row>
    <row r="69" spans="101:112">
      <c r="CW69">
        <f>SUM(Database1[[#This Row],[Accelerations Zone Count: 2 - 3 m/s/s]:[Accelerations Zone Count: &gt; 4 m/s/s]])</f>
        <v>0</v>
      </c>
      <c r="CX69">
        <f>SUM(Database1[[#This Row],[Deceleration Zone Count: 2 - 3 m/s/s]:[Deceleration Zone Count: &gt; 4 m/s/s]])</f>
        <v>0</v>
      </c>
      <c r="CY69" s="48"/>
      <c r="CZ69" t="e">
        <f>INDEX(Lists!$E$2:$E$53,MATCH(Database!$A69,Lists!$F$2:$F$53,1))</f>
        <v>#N/A</v>
      </c>
      <c r="DA69">
        <f>SUMIFS(Database!H:H, Database!C:C, Database!C69, Database!CZ:CZ, "="&amp;Database!CZ69, Database!A:A, "&lt;="&amp;Database!A69, Database!A:A, "&gt;="&amp;DATE(YEAR(Database!A69), MONTH(Database!A69), DAY(Database!A69)-WEEKDAY(Database!A69,1)))</f>
        <v>0</v>
      </c>
      <c r="DB69">
        <f>SUMIFS(Database!I:I, Database!C:C, Database!C69, Database!CZ:CZ, "="&amp;Database!CZ69, Database!A:A, "&lt;="&amp;Database!A69, Database!A:A, "&gt;="&amp;DATE(YEAR(Database!A69), MONTH(Database!A69), DAY(Database!A69)-WEEKDAY(Database!A69,1)))</f>
        <v>0</v>
      </c>
      <c r="DC69">
        <f>SUMIFS(Database!P:P, Database!C:C, Database!C69, Database!CZ:CZ, "="&amp;Database!CZ69, Database!A:A, "&lt;="&amp;Database!A69, Database!A:A, "&gt;="&amp;DATE(YEAR(Database!A69), MONTH(Database!A69), DAY(Database!A69)-WEEKDAY(Database!A69,1)))</f>
        <v>0</v>
      </c>
      <c r="DD69">
        <f>SUMIFS(Database!J:J, Database!C:C, Database!C69, Database!CZ:CZ, "="&amp;Database!CZ69, Database!A:A, "&lt;="&amp;Database!A69, Database!A:A, "&gt;="&amp;DATE(YEAR(Database!A69), MONTH(Database!A69), DAY(Database!A69)-WEEKDAY(Database!A69,1)))</f>
        <v>0</v>
      </c>
      <c r="DE69">
        <f>_xlfn.MAXIFS(Database!Q:Q, Database!C:C, Database!C69, Database!CZ:CZ, "="&amp;Database!CZ69, Database!A:A, "&lt;="&amp;Database!A69, Database!A:A, "&gt;="&amp;DATE(YEAR(Database!A69), MONTH(Database!A69), DAY(Database!A69)-WEEKDAY(Database!A69,1)))</f>
        <v>0</v>
      </c>
      <c r="DF69">
        <f>_xlfn.MAXIFS(Database!Q:Q, Database!C:C, Database!C69)</f>
        <v>0</v>
      </c>
      <c r="DG69">
        <f>SUMIFS(Database!CW:CW, Database!C:C, Database!C69, Database!CZ:CZ, "="&amp;Database!CZ69, Database!A:A, "&lt;="&amp;Database!A69, Database!A:A, "&gt;="&amp;DATE(YEAR(Database!A69), MONTH(Database!A69), DAY(Database!A69)-WEEKDAY(Database!A69,1)))</f>
        <v>0</v>
      </c>
      <c r="DH69">
        <f>SUMIFS(Database!CX:CX, Database!C:C, Database!C69, Database!CZ:CZ, "="&amp;Database!CZ69, Database!A:A, "&lt;="&amp;Database!A69, Database!A:A, "&gt;="&amp;DATE(YEAR(Database!A69), MONTH(Database!A69), DAY(Database!A69)-WEEKDAY(Database!A69,1)))</f>
        <v>0</v>
      </c>
    </row>
    <row r="70" spans="101:112">
      <c r="CW70">
        <f>SUM(Database1[[#This Row],[Accelerations Zone Count: 2 - 3 m/s/s]:[Accelerations Zone Count: &gt; 4 m/s/s]])</f>
        <v>0</v>
      </c>
      <c r="CX70">
        <f>SUM(Database1[[#This Row],[Deceleration Zone Count: 2 - 3 m/s/s]:[Deceleration Zone Count: &gt; 4 m/s/s]])</f>
        <v>0</v>
      </c>
      <c r="CY70" s="48"/>
      <c r="CZ70" t="e">
        <f>INDEX(Lists!$E$2:$E$53,MATCH(Database!$A70,Lists!$F$2:$F$53,1))</f>
        <v>#N/A</v>
      </c>
      <c r="DA70">
        <f>SUMIFS(Database!H:H, Database!C:C, Database!C70, Database!CZ:CZ, "="&amp;Database!CZ70, Database!A:A, "&lt;="&amp;Database!A70, Database!A:A, "&gt;="&amp;DATE(YEAR(Database!A70), MONTH(Database!A70), DAY(Database!A70)-WEEKDAY(Database!A70,1)))</f>
        <v>0</v>
      </c>
      <c r="DB70">
        <f>SUMIFS(Database!I:I, Database!C:C, Database!C70, Database!CZ:CZ, "="&amp;Database!CZ70, Database!A:A, "&lt;="&amp;Database!A70, Database!A:A, "&gt;="&amp;DATE(YEAR(Database!A70), MONTH(Database!A70), DAY(Database!A70)-WEEKDAY(Database!A70,1)))</f>
        <v>0</v>
      </c>
      <c r="DC70">
        <f>SUMIFS(Database!P:P, Database!C:C, Database!C70, Database!CZ:CZ, "="&amp;Database!CZ70, Database!A:A, "&lt;="&amp;Database!A70, Database!A:A, "&gt;="&amp;DATE(YEAR(Database!A70), MONTH(Database!A70), DAY(Database!A70)-WEEKDAY(Database!A70,1)))</f>
        <v>0</v>
      </c>
      <c r="DD70">
        <f>SUMIFS(Database!J:J, Database!C:C, Database!C70, Database!CZ:CZ, "="&amp;Database!CZ70, Database!A:A, "&lt;="&amp;Database!A70, Database!A:A, "&gt;="&amp;DATE(YEAR(Database!A70), MONTH(Database!A70), DAY(Database!A70)-WEEKDAY(Database!A70,1)))</f>
        <v>0</v>
      </c>
      <c r="DE70">
        <f>_xlfn.MAXIFS(Database!Q:Q, Database!C:C, Database!C70, Database!CZ:CZ, "="&amp;Database!CZ70, Database!A:A, "&lt;="&amp;Database!A70, Database!A:A, "&gt;="&amp;DATE(YEAR(Database!A70), MONTH(Database!A70), DAY(Database!A70)-WEEKDAY(Database!A70,1)))</f>
        <v>0</v>
      </c>
      <c r="DF70">
        <f>_xlfn.MAXIFS(Database!Q:Q, Database!C:C, Database!C70)</f>
        <v>0</v>
      </c>
      <c r="DG70">
        <f>SUMIFS(Database!CW:CW, Database!C:C, Database!C70, Database!CZ:CZ, "="&amp;Database!CZ70, Database!A:A, "&lt;="&amp;Database!A70, Database!A:A, "&gt;="&amp;DATE(YEAR(Database!A70), MONTH(Database!A70), DAY(Database!A70)-WEEKDAY(Database!A70,1)))</f>
        <v>0</v>
      </c>
      <c r="DH70">
        <f>SUMIFS(Database!CX:CX, Database!C:C, Database!C70, Database!CZ:CZ, "="&amp;Database!CZ70, Database!A:A, "&lt;="&amp;Database!A70, Database!A:A, "&gt;="&amp;DATE(YEAR(Database!A70), MONTH(Database!A70), DAY(Database!A70)-WEEKDAY(Database!A70,1)))</f>
        <v>0</v>
      </c>
    </row>
    <row r="71" spans="101:112">
      <c r="CW71">
        <f>SUM(Database1[[#This Row],[Accelerations Zone Count: 2 - 3 m/s/s]:[Accelerations Zone Count: &gt; 4 m/s/s]])</f>
        <v>0</v>
      </c>
      <c r="CX71">
        <f>SUM(Database1[[#This Row],[Deceleration Zone Count: 2 - 3 m/s/s]:[Deceleration Zone Count: &gt; 4 m/s/s]])</f>
        <v>0</v>
      </c>
      <c r="CY71" s="48"/>
      <c r="CZ71" t="e">
        <f>INDEX(Lists!$E$2:$E$53,MATCH(Database!$A71,Lists!$F$2:$F$53,1))</f>
        <v>#N/A</v>
      </c>
      <c r="DA71">
        <f>SUMIFS(Database!H:H, Database!C:C, Database!C71, Database!CZ:CZ, "="&amp;Database!CZ71, Database!A:A, "&lt;="&amp;Database!A71, Database!A:A, "&gt;="&amp;DATE(YEAR(Database!A71), MONTH(Database!A71), DAY(Database!A71)-WEEKDAY(Database!A71,1)))</f>
        <v>0</v>
      </c>
      <c r="DB71">
        <f>SUMIFS(Database!I:I, Database!C:C, Database!C71, Database!CZ:CZ, "="&amp;Database!CZ71, Database!A:A, "&lt;="&amp;Database!A71, Database!A:A, "&gt;="&amp;DATE(YEAR(Database!A71), MONTH(Database!A71), DAY(Database!A71)-WEEKDAY(Database!A71,1)))</f>
        <v>0</v>
      </c>
      <c r="DC71">
        <f>SUMIFS(Database!P:P, Database!C:C, Database!C71, Database!CZ:CZ, "="&amp;Database!CZ71, Database!A:A, "&lt;="&amp;Database!A71, Database!A:A, "&gt;="&amp;DATE(YEAR(Database!A71), MONTH(Database!A71), DAY(Database!A71)-WEEKDAY(Database!A71,1)))</f>
        <v>0</v>
      </c>
      <c r="DD71">
        <f>SUMIFS(Database!J:J, Database!C:C, Database!C71, Database!CZ:CZ, "="&amp;Database!CZ71, Database!A:A, "&lt;="&amp;Database!A71, Database!A:A, "&gt;="&amp;DATE(YEAR(Database!A71), MONTH(Database!A71), DAY(Database!A71)-WEEKDAY(Database!A71,1)))</f>
        <v>0</v>
      </c>
      <c r="DE71">
        <f>_xlfn.MAXIFS(Database!Q:Q, Database!C:C, Database!C71, Database!CZ:CZ, "="&amp;Database!CZ71, Database!A:A, "&lt;="&amp;Database!A71, Database!A:A, "&gt;="&amp;DATE(YEAR(Database!A71), MONTH(Database!A71), DAY(Database!A71)-WEEKDAY(Database!A71,1)))</f>
        <v>0</v>
      </c>
      <c r="DF71">
        <f>_xlfn.MAXIFS(Database!Q:Q, Database!C:C, Database!C71)</f>
        <v>0</v>
      </c>
      <c r="DG71">
        <f>SUMIFS(Database!CW:CW, Database!C:C, Database!C71, Database!CZ:CZ, "="&amp;Database!CZ71, Database!A:A, "&lt;="&amp;Database!A71, Database!A:A, "&gt;="&amp;DATE(YEAR(Database!A71), MONTH(Database!A71), DAY(Database!A71)-WEEKDAY(Database!A71,1)))</f>
        <v>0</v>
      </c>
      <c r="DH71">
        <f>SUMIFS(Database!CX:CX, Database!C:C, Database!C71, Database!CZ:CZ, "="&amp;Database!CZ71, Database!A:A, "&lt;="&amp;Database!A71, Database!A:A, "&gt;="&amp;DATE(YEAR(Database!A71), MONTH(Database!A71), DAY(Database!A71)-WEEKDAY(Database!A71,1)))</f>
        <v>0</v>
      </c>
    </row>
    <row r="72" spans="101:112">
      <c r="CW72">
        <f>SUM(Database1[[#This Row],[Accelerations Zone Count: 2 - 3 m/s/s]:[Accelerations Zone Count: &gt; 4 m/s/s]])</f>
        <v>0</v>
      </c>
      <c r="CX72">
        <f>SUM(Database1[[#This Row],[Deceleration Zone Count: 2 - 3 m/s/s]:[Deceleration Zone Count: &gt; 4 m/s/s]])</f>
        <v>0</v>
      </c>
      <c r="CY72" s="48"/>
      <c r="CZ72" t="e">
        <f>INDEX(Lists!$E$2:$E$53,MATCH(Database!$A72,Lists!$F$2:$F$53,1))</f>
        <v>#N/A</v>
      </c>
      <c r="DA72">
        <f>SUMIFS(Database!H:H, Database!C:C, Database!C72, Database!CZ:CZ, "="&amp;Database!CZ72, Database!A:A, "&lt;="&amp;Database!A72, Database!A:A, "&gt;="&amp;DATE(YEAR(Database!A72), MONTH(Database!A72), DAY(Database!A72)-WEEKDAY(Database!A72,1)))</f>
        <v>0</v>
      </c>
      <c r="DB72">
        <f>SUMIFS(Database!I:I, Database!C:C, Database!C72, Database!CZ:CZ, "="&amp;Database!CZ72, Database!A:A, "&lt;="&amp;Database!A72, Database!A:A, "&gt;="&amp;DATE(YEAR(Database!A72), MONTH(Database!A72), DAY(Database!A72)-WEEKDAY(Database!A72,1)))</f>
        <v>0</v>
      </c>
      <c r="DC72">
        <f>SUMIFS(Database!P:P, Database!C:C, Database!C72, Database!CZ:CZ, "="&amp;Database!CZ72, Database!A:A, "&lt;="&amp;Database!A72, Database!A:A, "&gt;="&amp;DATE(YEAR(Database!A72), MONTH(Database!A72), DAY(Database!A72)-WEEKDAY(Database!A72,1)))</f>
        <v>0</v>
      </c>
      <c r="DD72">
        <f>SUMIFS(Database!J:J, Database!C:C, Database!C72, Database!CZ:CZ, "="&amp;Database!CZ72, Database!A:A, "&lt;="&amp;Database!A72, Database!A:A, "&gt;="&amp;DATE(YEAR(Database!A72), MONTH(Database!A72), DAY(Database!A72)-WEEKDAY(Database!A72,1)))</f>
        <v>0</v>
      </c>
      <c r="DE72">
        <f>_xlfn.MAXIFS(Database!Q:Q, Database!C:C, Database!C72, Database!CZ:CZ, "="&amp;Database!CZ72, Database!A:A, "&lt;="&amp;Database!A72, Database!A:A, "&gt;="&amp;DATE(YEAR(Database!A72), MONTH(Database!A72), DAY(Database!A72)-WEEKDAY(Database!A72,1)))</f>
        <v>0</v>
      </c>
      <c r="DF72">
        <f>_xlfn.MAXIFS(Database!Q:Q, Database!C:C, Database!C72)</f>
        <v>0</v>
      </c>
      <c r="DG72">
        <f>SUMIFS(Database!CW:CW, Database!C:C, Database!C72, Database!CZ:CZ, "="&amp;Database!CZ72, Database!A:A, "&lt;="&amp;Database!A72, Database!A:A, "&gt;="&amp;DATE(YEAR(Database!A72), MONTH(Database!A72), DAY(Database!A72)-WEEKDAY(Database!A72,1)))</f>
        <v>0</v>
      </c>
      <c r="DH72">
        <f>SUMIFS(Database!CX:CX, Database!C:C, Database!C72, Database!CZ:CZ, "="&amp;Database!CZ72, Database!A:A, "&lt;="&amp;Database!A72, Database!A:A, "&gt;="&amp;DATE(YEAR(Database!A72), MONTH(Database!A72), DAY(Database!A72)-WEEKDAY(Database!A72,1)))</f>
        <v>0</v>
      </c>
    </row>
    <row r="73" spans="101:112">
      <c r="CW73">
        <f>SUM(Database1[[#This Row],[Accelerations Zone Count: 2 - 3 m/s/s]:[Accelerations Zone Count: &gt; 4 m/s/s]])</f>
        <v>0</v>
      </c>
      <c r="CX73">
        <f>SUM(Database1[[#This Row],[Deceleration Zone Count: 2 - 3 m/s/s]:[Deceleration Zone Count: &gt; 4 m/s/s]])</f>
        <v>0</v>
      </c>
      <c r="CY73" s="48"/>
      <c r="CZ73" t="e">
        <f>INDEX(Lists!$E$2:$E$53,MATCH(Database!$A73,Lists!$F$2:$F$53,1))</f>
        <v>#N/A</v>
      </c>
      <c r="DA73">
        <f>SUMIFS(Database!H:H, Database!C:C, Database!C73, Database!CZ:CZ, "="&amp;Database!CZ73, Database!A:A, "&lt;="&amp;Database!A73, Database!A:A, "&gt;="&amp;DATE(YEAR(Database!A73), MONTH(Database!A73), DAY(Database!A73)-WEEKDAY(Database!A73,1)))</f>
        <v>0</v>
      </c>
      <c r="DB73">
        <f>SUMIFS(Database!I:I, Database!C:C, Database!C73, Database!CZ:CZ, "="&amp;Database!CZ73, Database!A:A, "&lt;="&amp;Database!A73, Database!A:A, "&gt;="&amp;DATE(YEAR(Database!A73), MONTH(Database!A73), DAY(Database!A73)-WEEKDAY(Database!A73,1)))</f>
        <v>0</v>
      </c>
      <c r="DC73">
        <f>SUMIFS(Database!P:P, Database!C:C, Database!C73, Database!CZ:CZ, "="&amp;Database!CZ73, Database!A:A, "&lt;="&amp;Database!A73, Database!A:A, "&gt;="&amp;DATE(YEAR(Database!A73), MONTH(Database!A73), DAY(Database!A73)-WEEKDAY(Database!A73,1)))</f>
        <v>0</v>
      </c>
      <c r="DD73">
        <f>SUMIFS(Database!J:J, Database!C:C, Database!C73, Database!CZ:CZ, "="&amp;Database!CZ73, Database!A:A, "&lt;="&amp;Database!A73, Database!A:A, "&gt;="&amp;DATE(YEAR(Database!A73), MONTH(Database!A73), DAY(Database!A73)-WEEKDAY(Database!A73,1)))</f>
        <v>0</v>
      </c>
      <c r="DE73">
        <f>_xlfn.MAXIFS(Database!Q:Q, Database!C:C, Database!C73, Database!CZ:CZ, "="&amp;Database!CZ73, Database!A:A, "&lt;="&amp;Database!A73, Database!A:A, "&gt;="&amp;DATE(YEAR(Database!A73), MONTH(Database!A73), DAY(Database!A73)-WEEKDAY(Database!A73,1)))</f>
        <v>0</v>
      </c>
      <c r="DF73">
        <f>_xlfn.MAXIFS(Database!Q:Q, Database!C:C, Database!C73)</f>
        <v>0</v>
      </c>
      <c r="DG73">
        <f>SUMIFS(Database!CW:CW, Database!C:C, Database!C73, Database!CZ:CZ, "="&amp;Database!CZ73, Database!A:A, "&lt;="&amp;Database!A73, Database!A:A, "&gt;="&amp;DATE(YEAR(Database!A73), MONTH(Database!A73), DAY(Database!A73)-WEEKDAY(Database!A73,1)))</f>
        <v>0</v>
      </c>
      <c r="DH73">
        <f>SUMIFS(Database!CX:CX, Database!C:C, Database!C73, Database!CZ:CZ, "="&amp;Database!CZ73, Database!A:A, "&lt;="&amp;Database!A73, Database!A:A, "&gt;="&amp;DATE(YEAR(Database!A73), MONTH(Database!A73), DAY(Database!A73)-WEEKDAY(Database!A73,1)))</f>
        <v>0</v>
      </c>
    </row>
    <row r="74" spans="101:112">
      <c r="CW74">
        <f>SUM(Database1[[#This Row],[Accelerations Zone Count: 2 - 3 m/s/s]:[Accelerations Zone Count: &gt; 4 m/s/s]])</f>
        <v>0</v>
      </c>
      <c r="CX74">
        <f>SUM(Database1[[#This Row],[Deceleration Zone Count: 2 - 3 m/s/s]:[Deceleration Zone Count: &gt; 4 m/s/s]])</f>
        <v>0</v>
      </c>
      <c r="CY74" s="48"/>
      <c r="CZ74" t="e">
        <f>INDEX(Lists!$E$2:$E$53,MATCH(Database!$A74,Lists!$F$2:$F$53,1))</f>
        <v>#N/A</v>
      </c>
      <c r="DA74">
        <f>SUMIFS(Database!H:H, Database!C:C, Database!C74, Database!CZ:CZ, "="&amp;Database!CZ74, Database!A:A, "&lt;="&amp;Database!A74, Database!A:A, "&gt;="&amp;DATE(YEAR(Database!A74), MONTH(Database!A74), DAY(Database!A74)-WEEKDAY(Database!A74,1)))</f>
        <v>0</v>
      </c>
      <c r="DB74">
        <f>SUMIFS(Database!I:I, Database!C:C, Database!C74, Database!CZ:CZ, "="&amp;Database!CZ74, Database!A:A, "&lt;="&amp;Database!A74, Database!A:A, "&gt;="&amp;DATE(YEAR(Database!A74), MONTH(Database!A74), DAY(Database!A74)-WEEKDAY(Database!A74,1)))</f>
        <v>0</v>
      </c>
      <c r="DC74">
        <f>SUMIFS(Database!P:P, Database!C:C, Database!C74, Database!CZ:CZ, "="&amp;Database!CZ74, Database!A:A, "&lt;="&amp;Database!A74, Database!A:A, "&gt;="&amp;DATE(YEAR(Database!A74), MONTH(Database!A74), DAY(Database!A74)-WEEKDAY(Database!A74,1)))</f>
        <v>0</v>
      </c>
      <c r="DD74">
        <f>SUMIFS(Database!J:J, Database!C:C, Database!C74, Database!CZ:CZ, "="&amp;Database!CZ74, Database!A:A, "&lt;="&amp;Database!A74, Database!A:A, "&gt;="&amp;DATE(YEAR(Database!A74), MONTH(Database!A74), DAY(Database!A74)-WEEKDAY(Database!A74,1)))</f>
        <v>0</v>
      </c>
      <c r="DE74">
        <f>_xlfn.MAXIFS(Database!Q:Q, Database!C:C, Database!C74, Database!CZ:CZ, "="&amp;Database!CZ74, Database!A:A, "&lt;="&amp;Database!A74, Database!A:A, "&gt;="&amp;DATE(YEAR(Database!A74), MONTH(Database!A74), DAY(Database!A74)-WEEKDAY(Database!A74,1)))</f>
        <v>0</v>
      </c>
      <c r="DF74">
        <f>_xlfn.MAXIFS(Database!Q:Q, Database!C:C, Database!C74)</f>
        <v>0</v>
      </c>
      <c r="DG74">
        <f>SUMIFS(Database!CW:CW, Database!C:C, Database!C74, Database!CZ:CZ, "="&amp;Database!CZ74, Database!A:A, "&lt;="&amp;Database!A74, Database!A:A, "&gt;="&amp;DATE(YEAR(Database!A74), MONTH(Database!A74), DAY(Database!A74)-WEEKDAY(Database!A74,1)))</f>
        <v>0</v>
      </c>
      <c r="DH74">
        <f>SUMIFS(Database!CX:CX, Database!C:C, Database!C74, Database!CZ:CZ, "="&amp;Database!CZ74, Database!A:A, "&lt;="&amp;Database!A74, Database!A:A, "&gt;="&amp;DATE(YEAR(Database!A74), MONTH(Database!A74), DAY(Database!A74)-WEEKDAY(Database!A74,1)))</f>
        <v>0</v>
      </c>
    </row>
    <row r="75" spans="101:112">
      <c r="CW75">
        <f>SUM(Database1[[#This Row],[Accelerations Zone Count: 2 - 3 m/s/s]:[Accelerations Zone Count: &gt; 4 m/s/s]])</f>
        <v>0</v>
      </c>
      <c r="CX75">
        <f>SUM(Database1[[#This Row],[Deceleration Zone Count: 2 - 3 m/s/s]:[Deceleration Zone Count: &gt; 4 m/s/s]])</f>
        <v>0</v>
      </c>
      <c r="CY75" s="48"/>
      <c r="CZ75" t="e">
        <f>INDEX(Lists!$E$2:$E$53,MATCH(Database!$A75,Lists!$F$2:$F$53,1))</f>
        <v>#N/A</v>
      </c>
      <c r="DA75">
        <f>SUMIFS(Database!H:H, Database!C:C, Database!C75, Database!CZ:CZ, "="&amp;Database!CZ75, Database!A:A, "&lt;="&amp;Database!A75, Database!A:A, "&gt;="&amp;DATE(YEAR(Database!A75), MONTH(Database!A75), DAY(Database!A75)-WEEKDAY(Database!A75,1)))</f>
        <v>0</v>
      </c>
      <c r="DB75">
        <f>SUMIFS(Database!I:I, Database!C:C, Database!C75, Database!CZ:CZ, "="&amp;Database!CZ75, Database!A:A, "&lt;="&amp;Database!A75, Database!A:A, "&gt;="&amp;DATE(YEAR(Database!A75), MONTH(Database!A75), DAY(Database!A75)-WEEKDAY(Database!A75,1)))</f>
        <v>0</v>
      </c>
      <c r="DC75">
        <f>SUMIFS(Database!P:P, Database!C:C, Database!C75, Database!CZ:CZ, "="&amp;Database!CZ75, Database!A:A, "&lt;="&amp;Database!A75, Database!A:A, "&gt;="&amp;DATE(YEAR(Database!A75), MONTH(Database!A75), DAY(Database!A75)-WEEKDAY(Database!A75,1)))</f>
        <v>0</v>
      </c>
      <c r="DD75">
        <f>SUMIFS(Database!J:J, Database!C:C, Database!C75, Database!CZ:CZ, "="&amp;Database!CZ75, Database!A:A, "&lt;="&amp;Database!A75, Database!A:A, "&gt;="&amp;DATE(YEAR(Database!A75), MONTH(Database!A75), DAY(Database!A75)-WEEKDAY(Database!A75,1)))</f>
        <v>0</v>
      </c>
      <c r="DE75">
        <f>_xlfn.MAXIFS(Database!Q:Q, Database!C:C, Database!C75, Database!CZ:CZ, "="&amp;Database!CZ75, Database!A:A, "&lt;="&amp;Database!A75, Database!A:A, "&gt;="&amp;DATE(YEAR(Database!A75), MONTH(Database!A75), DAY(Database!A75)-WEEKDAY(Database!A75,1)))</f>
        <v>0</v>
      </c>
      <c r="DF75">
        <f>_xlfn.MAXIFS(Database!Q:Q, Database!C:C, Database!C75)</f>
        <v>0</v>
      </c>
      <c r="DG75">
        <f>SUMIFS(Database!CW:CW, Database!C:C, Database!C75, Database!CZ:CZ, "="&amp;Database!CZ75, Database!A:A, "&lt;="&amp;Database!A75, Database!A:A, "&gt;="&amp;DATE(YEAR(Database!A75), MONTH(Database!A75), DAY(Database!A75)-WEEKDAY(Database!A75,1)))</f>
        <v>0</v>
      </c>
      <c r="DH75">
        <f>SUMIFS(Database!CX:CX, Database!C:C, Database!C75, Database!CZ:CZ, "="&amp;Database!CZ75, Database!A:A, "&lt;="&amp;Database!A75, Database!A:A, "&gt;="&amp;DATE(YEAR(Database!A75), MONTH(Database!A75), DAY(Database!A75)-WEEKDAY(Database!A75,1)))</f>
        <v>0</v>
      </c>
    </row>
    <row r="76" spans="101:112">
      <c r="CW76">
        <f>SUM(Database1[[#This Row],[Accelerations Zone Count: 2 - 3 m/s/s]:[Accelerations Zone Count: &gt; 4 m/s/s]])</f>
        <v>0</v>
      </c>
      <c r="CX76">
        <f>SUM(Database1[[#This Row],[Deceleration Zone Count: 2 - 3 m/s/s]:[Deceleration Zone Count: &gt; 4 m/s/s]])</f>
        <v>0</v>
      </c>
      <c r="CY76" s="48"/>
      <c r="CZ76" t="e">
        <f>INDEX(Lists!$E$2:$E$53,MATCH(Database!$A76,Lists!$F$2:$F$53,1))</f>
        <v>#N/A</v>
      </c>
      <c r="DA76">
        <f>SUMIFS(Database!H:H, Database!C:C, Database!C76, Database!CZ:CZ, "="&amp;Database!CZ76, Database!A:A, "&lt;="&amp;Database!A76, Database!A:A, "&gt;="&amp;DATE(YEAR(Database!A76), MONTH(Database!A76), DAY(Database!A76)-WEEKDAY(Database!A76,1)))</f>
        <v>0</v>
      </c>
      <c r="DB76">
        <f>SUMIFS(Database!I:I, Database!C:C, Database!C76, Database!CZ:CZ, "="&amp;Database!CZ76, Database!A:A, "&lt;="&amp;Database!A76, Database!A:A, "&gt;="&amp;DATE(YEAR(Database!A76), MONTH(Database!A76), DAY(Database!A76)-WEEKDAY(Database!A76,1)))</f>
        <v>0</v>
      </c>
      <c r="DC76">
        <f>SUMIFS(Database!P:P, Database!C:C, Database!C76, Database!CZ:CZ, "="&amp;Database!CZ76, Database!A:A, "&lt;="&amp;Database!A76, Database!A:A, "&gt;="&amp;DATE(YEAR(Database!A76), MONTH(Database!A76), DAY(Database!A76)-WEEKDAY(Database!A76,1)))</f>
        <v>0</v>
      </c>
      <c r="DD76">
        <f>SUMIFS(Database!J:J, Database!C:C, Database!C76, Database!CZ:CZ, "="&amp;Database!CZ76, Database!A:A, "&lt;="&amp;Database!A76, Database!A:A, "&gt;="&amp;DATE(YEAR(Database!A76), MONTH(Database!A76), DAY(Database!A76)-WEEKDAY(Database!A76,1)))</f>
        <v>0</v>
      </c>
      <c r="DE76">
        <f>_xlfn.MAXIFS(Database!Q:Q, Database!C:C, Database!C76, Database!CZ:CZ, "="&amp;Database!CZ76, Database!A:A, "&lt;="&amp;Database!A76, Database!A:A, "&gt;="&amp;DATE(YEAR(Database!A76), MONTH(Database!A76), DAY(Database!A76)-WEEKDAY(Database!A76,1)))</f>
        <v>0</v>
      </c>
      <c r="DF76">
        <f>_xlfn.MAXIFS(Database!Q:Q, Database!C:C, Database!C76)</f>
        <v>0</v>
      </c>
      <c r="DG76">
        <f>SUMIFS(Database!CW:CW, Database!C:C, Database!C76, Database!CZ:CZ, "="&amp;Database!CZ76, Database!A:A, "&lt;="&amp;Database!A76, Database!A:A, "&gt;="&amp;DATE(YEAR(Database!A76), MONTH(Database!A76), DAY(Database!A76)-WEEKDAY(Database!A76,1)))</f>
        <v>0</v>
      </c>
      <c r="DH76">
        <f>SUMIFS(Database!CX:CX, Database!C:C, Database!C76, Database!CZ:CZ, "="&amp;Database!CZ76, Database!A:A, "&lt;="&amp;Database!A76, Database!A:A, "&gt;="&amp;DATE(YEAR(Database!A76), MONTH(Database!A76), DAY(Database!A76)-WEEKDAY(Database!A76,1)))</f>
        <v>0</v>
      </c>
    </row>
    <row r="77" spans="101:112">
      <c r="CW77">
        <f>SUM(Database1[[#This Row],[Accelerations Zone Count: 2 - 3 m/s/s]:[Accelerations Zone Count: &gt; 4 m/s/s]])</f>
        <v>0</v>
      </c>
      <c r="CX77">
        <f>SUM(Database1[[#This Row],[Deceleration Zone Count: 2 - 3 m/s/s]:[Deceleration Zone Count: &gt; 4 m/s/s]])</f>
        <v>0</v>
      </c>
      <c r="CY77" s="48"/>
      <c r="CZ77" t="e">
        <f>INDEX(Lists!$E$2:$E$53,MATCH(Database!$A77,Lists!$F$2:$F$53,1))</f>
        <v>#N/A</v>
      </c>
      <c r="DA77">
        <f>SUMIFS(Database!H:H, Database!C:C, Database!C77, Database!CZ:CZ, "="&amp;Database!CZ77, Database!A:A, "&lt;="&amp;Database!A77, Database!A:A, "&gt;="&amp;DATE(YEAR(Database!A77), MONTH(Database!A77), DAY(Database!A77)-WEEKDAY(Database!A77,1)))</f>
        <v>0</v>
      </c>
      <c r="DB77">
        <f>SUMIFS(Database!I:I, Database!C:C, Database!C77, Database!CZ:CZ, "="&amp;Database!CZ77, Database!A:A, "&lt;="&amp;Database!A77, Database!A:A, "&gt;="&amp;DATE(YEAR(Database!A77), MONTH(Database!A77), DAY(Database!A77)-WEEKDAY(Database!A77,1)))</f>
        <v>0</v>
      </c>
      <c r="DC77">
        <f>SUMIFS(Database!P:P, Database!C:C, Database!C77, Database!CZ:CZ, "="&amp;Database!CZ77, Database!A:A, "&lt;="&amp;Database!A77, Database!A:A, "&gt;="&amp;DATE(YEAR(Database!A77), MONTH(Database!A77), DAY(Database!A77)-WEEKDAY(Database!A77,1)))</f>
        <v>0</v>
      </c>
      <c r="DD77">
        <f>SUMIFS(Database!J:J, Database!C:C, Database!C77, Database!CZ:CZ, "="&amp;Database!CZ77, Database!A:A, "&lt;="&amp;Database!A77, Database!A:A, "&gt;="&amp;DATE(YEAR(Database!A77), MONTH(Database!A77), DAY(Database!A77)-WEEKDAY(Database!A77,1)))</f>
        <v>0</v>
      </c>
      <c r="DE77">
        <f>_xlfn.MAXIFS(Database!Q:Q, Database!C:C, Database!C77, Database!CZ:CZ, "="&amp;Database!CZ77, Database!A:A, "&lt;="&amp;Database!A77, Database!A:A, "&gt;="&amp;DATE(YEAR(Database!A77), MONTH(Database!A77), DAY(Database!A77)-WEEKDAY(Database!A77,1)))</f>
        <v>0</v>
      </c>
      <c r="DF77">
        <f>_xlfn.MAXIFS(Database!Q:Q, Database!C:C, Database!C77)</f>
        <v>0</v>
      </c>
      <c r="DG77">
        <f>SUMIFS(Database!CW:CW, Database!C:C, Database!C77, Database!CZ:CZ, "="&amp;Database!CZ77, Database!A:A, "&lt;="&amp;Database!A77, Database!A:A, "&gt;="&amp;DATE(YEAR(Database!A77), MONTH(Database!A77), DAY(Database!A77)-WEEKDAY(Database!A77,1)))</f>
        <v>0</v>
      </c>
      <c r="DH77">
        <f>SUMIFS(Database!CX:CX, Database!C:C, Database!C77, Database!CZ:CZ, "="&amp;Database!CZ77, Database!A:A, "&lt;="&amp;Database!A77, Database!A:A, "&gt;="&amp;DATE(YEAR(Database!A77), MONTH(Database!A77), DAY(Database!A77)-WEEKDAY(Database!A77,1)))</f>
        <v>0</v>
      </c>
    </row>
    <row r="78" spans="101:112">
      <c r="CW78">
        <f>SUM(Database1[[#This Row],[Accelerations Zone Count: 2 - 3 m/s/s]:[Accelerations Zone Count: &gt; 4 m/s/s]])</f>
        <v>0</v>
      </c>
      <c r="CX78">
        <f>SUM(Database1[[#This Row],[Deceleration Zone Count: 2 - 3 m/s/s]:[Deceleration Zone Count: &gt; 4 m/s/s]])</f>
        <v>0</v>
      </c>
      <c r="CY78" s="48"/>
      <c r="CZ78" t="e">
        <f>INDEX(Lists!$E$2:$E$53,MATCH(Database!$A78,Lists!$F$2:$F$53,1))</f>
        <v>#N/A</v>
      </c>
      <c r="DA78">
        <f>SUMIFS(Database!H:H, Database!C:C, Database!C78, Database!CZ:CZ, "="&amp;Database!CZ78, Database!A:A, "&lt;="&amp;Database!A78, Database!A:A, "&gt;="&amp;DATE(YEAR(Database!A78), MONTH(Database!A78), DAY(Database!A78)-WEEKDAY(Database!A78,1)))</f>
        <v>0</v>
      </c>
      <c r="DB78">
        <f>SUMIFS(Database!I:I, Database!C:C, Database!C78, Database!CZ:CZ, "="&amp;Database!CZ78, Database!A:A, "&lt;="&amp;Database!A78, Database!A:A, "&gt;="&amp;DATE(YEAR(Database!A78), MONTH(Database!A78), DAY(Database!A78)-WEEKDAY(Database!A78,1)))</f>
        <v>0</v>
      </c>
      <c r="DC78">
        <f>SUMIFS(Database!P:P, Database!C:C, Database!C78, Database!CZ:CZ, "="&amp;Database!CZ78, Database!A:A, "&lt;="&amp;Database!A78, Database!A:A, "&gt;="&amp;DATE(YEAR(Database!A78), MONTH(Database!A78), DAY(Database!A78)-WEEKDAY(Database!A78,1)))</f>
        <v>0</v>
      </c>
      <c r="DD78">
        <f>SUMIFS(Database!J:J, Database!C:C, Database!C78, Database!CZ:CZ, "="&amp;Database!CZ78, Database!A:A, "&lt;="&amp;Database!A78, Database!A:A, "&gt;="&amp;DATE(YEAR(Database!A78), MONTH(Database!A78), DAY(Database!A78)-WEEKDAY(Database!A78,1)))</f>
        <v>0</v>
      </c>
      <c r="DE78">
        <f>_xlfn.MAXIFS(Database!Q:Q, Database!C:C, Database!C78, Database!CZ:CZ, "="&amp;Database!CZ78, Database!A:A, "&lt;="&amp;Database!A78, Database!A:A, "&gt;="&amp;DATE(YEAR(Database!A78), MONTH(Database!A78), DAY(Database!A78)-WEEKDAY(Database!A78,1)))</f>
        <v>0</v>
      </c>
      <c r="DF78">
        <f>_xlfn.MAXIFS(Database!Q:Q, Database!C:C, Database!C78)</f>
        <v>0</v>
      </c>
      <c r="DG78">
        <f>SUMIFS(Database!CW:CW, Database!C:C, Database!C78, Database!CZ:CZ, "="&amp;Database!CZ78, Database!A:A, "&lt;="&amp;Database!A78, Database!A:A, "&gt;="&amp;DATE(YEAR(Database!A78), MONTH(Database!A78), DAY(Database!A78)-WEEKDAY(Database!A78,1)))</f>
        <v>0</v>
      </c>
      <c r="DH78">
        <f>SUMIFS(Database!CX:CX, Database!C:C, Database!C78, Database!CZ:CZ, "="&amp;Database!CZ78, Database!A:A, "&lt;="&amp;Database!A78, Database!A:A, "&gt;="&amp;DATE(YEAR(Database!A78), MONTH(Database!A78), DAY(Database!A78)-WEEKDAY(Database!A78,1)))</f>
        <v>0</v>
      </c>
    </row>
    <row r="79" spans="101:112">
      <c r="CW79">
        <f>SUM(Database1[[#This Row],[Accelerations Zone Count: 2 - 3 m/s/s]:[Accelerations Zone Count: &gt; 4 m/s/s]])</f>
        <v>0</v>
      </c>
      <c r="CX79">
        <f>SUM(Database1[[#This Row],[Deceleration Zone Count: 2 - 3 m/s/s]:[Deceleration Zone Count: &gt; 4 m/s/s]])</f>
        <v>0</v>
      </c>
      <c r="CY79" s="48"/>
      <c r="CZ79" t="e">
        <f>INDEX(Lists!$E$2:$E$53,MATCH(Database!$A79,Lists!$F$2:$F$53,1))</f>
        <v>#N/A</v>
      </c>
      <c r="DA79">
        <f>SUMIFS(Database!H:H, Database!C:C, Database!C79, Database!CZ:CZ, "="&amp;Database!CZ79, Database!A:A, "&lt;="&amp;Database!A79, Database!A:A, "&gt;="&amp;DATE(YEAR(Database!A79), MONTH(Database!A79), DAY(Database!A79)-WEEKDAY(Database!A79,1)))</f>
        <v>0</v>
      </c>
      <c r="DB79">
        <f>SUMIFS(Database!I:I, Database!C:C, Database!C79, Database!CZ:CZ, "="&amp;Database!CZ79, Database!A:A, "&lt;="&amp;Database!A79, Database!A:A, "&gt;="&amp;DATE(YEAR(Database!A79), MONTH(Database!A79), DAY(Database!A79)-WEEKDAY(Database!A79,1)))</f>
        <v>0</v>
      </c>
      <c r="DC79">
        <f>SUMIFS(Database!P:P, Database!C:C, Database!C79, Database!CZ:CZ, "="&amp;Database!CZ79, Database!A:A, "&lt;="&amp;Database!A79, Database!A:A, "&gt;="&amp;DATE(YEAR(Database!A79), MONTH(Database!A79), DAY(Database!A79)-WEEKDAY(Database!A79,1)))</f>
        <v>0</v>
      </c>
      <c r="DD79">
        <f>SUMIFS(Database!J:J, Database!C:C, Database!C79, Database!CZ:CZ, "="&amp;Database!CZ79, Database!A:A, "&lt;="&amp;Database!A79, Database!A:A, "&gt;="&amp;DATE(YEAR(Database!A79), MONTH(Database!A79), DAY(Database!A79)-WEEKDAY(Database!A79,1)))</f>
        <v>0</v>
      </c>
      <c r="DE79">
        <f>_xlfn.MAXIFS(Database!Q:Q, Database!C:C, Database!C79, Database!CZ:CZ, "="&amp;Database!CZ79, Database!A:A, "&lt;="&amp;Database!A79, Database!A:A, "&gt;="&amp;DATE(YEAR(Database!A79), MONTH(Database!A79), DAY(Database!A79)-WEEKDAY(Database!A79,1)))</f>
        <v>0</v>
      </c>
      <c r="DF79">
        <f>_xlfn.MAXIFS(Database!Q:Q, Database!C:C, Database!C79)</f>
        <v>0</v>
      </c>
      <c r="DG79">
        <f>SUMIFS(Database!CW:CW, Database!C:C, Database!C79, Database!CZ:CZ, "="&amp;Database!CZ79, Database!A:A, "&lt;="&amp;Database!A79, Database!A:A, "&gt;="&amp;DATE(YEAR(Database!A79), MONTH(Database!A79), DAY(Database!A79)-WEEKDAY(Database!A79,1)))</f>
        <v>0</v>
      </c>
      <c r="DH79">
        <f>SUMIFS(Database!CX:CX, Database!C:C, Database!C79, Database!CZ:CZ, "="&amp;Database!CZ79, Database!A:A, "&lt;="&amp;Database!A79, Database!A:A, "&gt;="&amp;DATE(YEAR(Database!A79), MONTH(Database!A79), DAY(Database!A79)-WEEKDAY(Database!A79,1)))</f>
        <v>0</v>
      </c>
    </row>
    <row r="80" spans="101:112">
      <c r="CW80">
        <f>SUM(Database1[[#This Row],[Accelerations Zone Count: 2 - 3 m/s/s]:[Accelerations Zone Count: &gt; 4 m/s/s]])</f>
        <v>0</v>
      </c>
      <c r="CX80">
        <f>SUM(Database1[[#This Row],[Deceleration Zone Count: 2 - 3 m/s/s]:[Deceleration Zone Count: &gt; 4 m/s/s]])</f>
        <v>0</v>
      </c>
      <c r="CY80" s="48"/>
      <c r="CZ80" t="e">
        <f>INDEX(Lists!$E$2:$E$53,MATCH(Database!$A80,Lists!$F$2:$F$53,1))</f>
        <v>#N/A</v>
      </c>
      <c r="DA80">
        <f>SUMIFS(Database!H:H, Database!C:C, Database!C80, Database!CZ:CZ, "="&amp;Database!CZ80, Database!A:A, "&lt;="&amp;Database!A80, Database!A:A, "&gt;="&amp;DATE(YEAR(Database!A80), MONTH(Database!A80), DAY(Database!A80)-WEEKDAY(Database!A80,1)))</f>
        <v>0</v>
      </c>
      <c r="DB80">
        <f>SUMIFS(Database!I:I, Database!C:C, Database!C80, Database!CZ:CZ, "="&amp;Database!CZ80, Database!A:A, "&lt;="&amp;Database!A80, Database!A:A, "&gt;="&amp;DATE(YEAR(Database!A80), MONTH(Database!A80), DAY(Database!A80)-WEEKDAY(Database!A80,1)))</f>
        <v>0</v>
      </c>
      <c r="DC80">
        <f>SUMIFS(Database!P:P, Database!C:C, Database!C80, Database!CZ:CZ, "="&amp;Database!CZ80, Database!A:A, "&lt;="&amp;Database!A80, Database!A:A, "&gt;="&amp;DATE(YEAR(Database!A80), MONTH(Database!A80), DAY(Database!A80)-WEEKDAY(Database!A80,1)))</f>
        <v>0</v>
      </c>
      <c r="DD80">
        <f>SUMIFS(Database!J:J, Database!C:C, Database!C80, Database!CZ:CZ, "="&amp;Database!CZ80, Database!A:A, "&lt;="&amp;Database!A80, Database!A:A, "&gt;="&amp;DATE(YEAR(Database!A80), MONTH(Database!A80), DAY(Database!A80)-WEEKDAY(Database!A80,1)))</f>
        <v>0</v>
      </c>
      <c r="DE80">
        <f>_xlfn.MAXIFS(Database!Q:Q, Database!C:C, Database!C80, Database!CZ:CZ, "="&amp;Database!CZ80, Database!A:A, "&lt;="&amp;Database!A80, Database!A:A, "&gt;="&amp;DATE(YEAR(Database!A80), MONTH(Database!A80), DAY(Database!A80)-WEEKDAY(Database!A80,1)))</f>
        <v>0</v>
      </c>
      <c r="DF80">
        <f>_xlfn.MAXIFS(Database!Q:Q, Database!C:C, Database!C80)</f>
        <v>0</v>
      </c>
      <c r="DG80">
        <f>SUMIFS(Database!CW:CW, Database!C:C, Database!C80, Database!CZ:CZ, "="&amp;Database!CZ80, Database!A:A, "&lt;="&amp;Database!A80, Database!A:A, "&gt;="&amp;DATE(YEAR(Database!A80), MONTH(Database!A80), DAY(Database!A80)-WEEKDAY(Database!A80,1)))</f>
        <v>0</v>
      </c>
      <c r="DH80">
        <f>SUMIFS(Database!CX:CX, Database!C:C, Database!C80, Database!CZ:CZ, "="&amp;Database!CZ80, Database!A:A, "&lt;="&amp;Database!A80, Database!A:A, "&gt;="&amp;DATE(YEAR(Database!A80), MONTH(Database!A80), DAY(Database!A80)-WEEKDAY(Database!A80,1)))</f>
        <v>0</v>
      </c>
    </row>
    <row r="81" spans="101:112">
      <c r="CW81">
        <f>SUM(Database1[[#This Row],[Accelerations Zone Count: 2 - 3 m/s/s]:[Accelerations Zone Count: &gt; 4 m/s/s]])</f>
        <v>0</v>
      </c>
      <c r="CX81">
        <f>SUM(Database1[[#This Row],[Deceleration Zone Count: 2 - 3 m/s/s]:[Deceleration Zone Count: &gt; 4 m/s/s]])</f>
        <v>0</v>
      </c>
      <c r="CY81" s="48"/>
      <c r="CZ81" t="e">
        <f>INDEX(Lists!$E$2:$E$53,MATCH(Database!$A81,Lists!$F$2:$F$53,1))</f>
        <v>#N/A</v>
      </c>
      <c r="DA81">
        <f>SUMIFS(Database!H:H, Database!C:C, Database!C81, Database!CZ:CZ, "="&amp;Database!CZ81, Database!A:A, "&lt;="&amp;Database!A81, Database!A:A, "&gt;="&amp;DATE(YEAR(Database!A81), MONTH(Database!A81), DAY(Database!A81)-WEEKDAY(Database!A81,1)))</f>
        <v>0</v>
      </c>
      <c r="DB81">
        <f>SUMIFS(Database!I:I, Database!C:C, Database!C81, Database!CZ:CZ, "="&amp;Database!CZ81, Database!A:A, "&lt;="&amp;Database!A81, Database!A:A, "&gt;="&amp;DATE(YEAR(Database!A81), MONTH(Database!A81), DAY(Database!A81)-WEEKDAY(Database!A81,1)))</f>
        <v>0</v>
      </c>
      <c r="DC81">
        <f>SUMIFS(Database!P:P, Database!C:C, Database!C81, Database!CZ:CZ, "="&amp;Database!CZ81, Database!A:A, "&lt;="&amp;Database!A81, Database!A:A, "&gt;="&amp;DATE(YEAR(Database!A81), MONTH(Database!A81), DAY(Database!A81)-WEEKDAY(Database!A81,1)))</f>
        <v>0</v>
      </c>
      <c r="DD81">
        <f>SUMIFS(Database!J:J, Database!C:C, Database!C81, Database!CZ:CZ, "="&amp;Database!CZ81, Database!A:A, "&lt;="&amp;Database!A81, Database!A:A, "&gt;="&amp;DATE(YEAR(Database!A81), MONTH(Database!A81), DAY(Database!A81)-WEEKDAY(Database!A81,1)))</f>
        <v>0</v>
      </c>
      <c r="DE81">
        <f>_xlfn.MAXIFS(Database!Q:Q, Database!C:C, Database!C81, Database!CZ:CZ, "="&amp;Database!CZ81, Database!A:A, "&lt;="&amp;Database!A81, Database!A:A, "&gt;="&amp;DATE(YEAR(Database!A81), MONTH(Database!A81), DAY(Database!A81)-WEEKDAY(Database!A81,1)))</f>
        <v>0</v>
      </c>
      <c r="DF81">
        <f>_xlfn.MAXIFS(Database!Q:Q, Database!C:C, Database!C81)</f>
        <v>0</v>
      </c>
      <c r="DG81">
        <f>SUMIFS(Database!CW:CW, Database!C:C, Database!C81, Database!CZ:CZ, "="&amp;Database!CZ81, Database!A:A, "&lt;="&amp;Database!A81, Database!A:A, "&gt;="&amp;DATE(YEAR(Database!A81), MONTH(Database!A81), DAY(Database!A81)-WEEKDAY(Database!A81,1)))</f>
        <v>0</v>
      </c>
      <c r="DH81">
        <f>SUMIFS(Database!CX:CX, Database!C:C, Database!C81, Database!CZ:CZ, "="&amp;Database!CZ81, Database!A:A, "&lt;="&amp;Database!A81, Database!A:A, "&gt;="&amp;DATE(YEAR(Database!A81), MONTH(Database!A81), DAY(Database!A81)-WEEKDAY(Database!A81,1)))</f>
        <v>0</v>
      </c>
    </row>
    <row r="82" spans="101:112">
      <c r="CW82">
        <f>SUM(Database1[[#This Row],[Accelerations Zone Count: 2 - 3 m/s/s]:[Accelerations Zone Count: &gt; 4 m/s/s]])</f>
        <v>0</v>
      </c>
      <c r="CX82">
        <f>SUM(Database1[[#This Row],[Deceleration Zone Count: 2 - 3 m/s/s]:[Deceleration Zone Count: &gt; 4 m/s/s]])</f>
        <v>0</v>
      </c>
      <c r="CZ82" t="e">
        <f>INDEX(Lists!$E$2:$E$53,MATCH(Database!$A82,Lists!$F$2:$F$53,1))</f>
        <v>#N/A</v>
      </c>
      <c r="DA82">
        <f>SUMIFS(Database!H:H, Database!C:C, Database!C82, Database!CZ:CZ, "="&amp;Database!CZ82, Database!A:A, "&lt;="&amp;Database!A82, Database!A:A, "&gt;="&amp;DATE(YEAR(Database!A82), MONTH(Database!A82), DAY(Database!A82)-WEEKDAY(Database!A82,1)))</f>
        <v>0</v>
      </c>
      <c r="DB82">
        <f>SUMIFS(Database!I:I, Database!C:C, Database!C82, Database!CZ:CZ, "="&amp;Database!CZ82, Database!A:A, "&lt;="&amp;Database!A82, Database!A:A, "&gt;="&amp;DATE(YEAR(Database!A82), MONTH(Database!A82), DAY(Database!A82)-WEEKDAY(Database!A82,1)))</f>
        <v>0</v>
      </c>
      <c r="DC82">
        <f>SUMIFS(Database!P:P, Database!C:C, Database!C82, Database!CZ:CZ, "="&amp;Database!CZ82, Database!A:A, "&lt;="&amp;Database!A82, Database!A:A, "&gt;="&amp;DATE(YEAR(Database!A82), MONTH(Database!A82), DAY(Database!A82)-WEEKDAY(Database!A82,1)))</f>
        <v>0</v>
      </c>
      <c r="DD82">
        <f>SUMIFS(Database!J:J, Database!C:C, Database!C82, Database!CZ:CZ, "="&amp;Database!CZ82, Database!A:A, "&lt;="&amp;Database!A82, Database!A:A, "&gt;="&amp;DATE(YEAR(Database!A82), MONTH(Database!A82), DAY(Database!A82)-WEEKDAY(Database!A82,1)))</f>
        <v>0</v>
      </c>
      <c r="DE82">
        <f>_xlfn.MAXIFS(Database!Q:Q, Database!C:C, Database!C82, Database!CZ:CZ, "="&amp;Database!CZ82, Database!A:A, "&lt;="&amp;Database!A82, Database!A:A, "&gt;="&amp;DATE(YEAR(Database!A82), MONTH(Database!A82), DAY(Database!A82)-WEEKDAY(Database!A82,1)))</f>
        <v>0</v>
      </c>
      <c r="DF82">
        <f>_xlfn.MAXIFS(Database!Q:Q, Database!C:C, Database!C82)</f>
        <v>0</v>
      </c>
      <c r="DG82">
        <f>SUMIFS(Database!CW:CW, Database!C:C, Database!C82, Database!CZ:CZ, "="&amp;Database!CZ82, Database!A:A, "&lt;="&amp;Database!A82, Database!A:A, "&gt;="&amp;DATE(YEAR(Database!A82), MONTH(Database!A82), DAY(Database!A82)-WEEKDAY(Database!A82,1)))</f>
        <v>0</v>
      </c>
      <c r="DH82">
        <f>SUMIFS(Database!CX:CX, Database!C:C, Database!C82, Database!CZ:CZ, "="&amp;Database!CZ82, Database!A:A, "&lt;="&amp;Database!A82, Database!A:A, "&gt;="&amp;DATE(YEAR(Database!A82), MONTH(Database!A82), DAY(Database!A82)-WEEKDAY(Database!A82,1)))</f>
        <v>0</v>
      </c>
    </row>
    <row r="83" spans="101:112">
      <c r="CW83">
        <f>SUM(Database1[[#This Row],[Accelerations Zone Count: 2 - 3 m/s/s]:[Accelerations Zone Count: &gt; 4 m/s/s]])</f>
        <v>0</v>
      </c>
      <c r="CX83">
        <f>SUM(Database1[[#This Row],[Deceleration Zone Count: 2 - 3 m/s/s]:[Deceleration Zone Count: &gt; 4 m/s/s]])</f>
        <v>0</v>
      </c>
      <c r="CY83" s="48"/>
      <c r="CZ83" t="e">
        <f>INDEX(Lists!$E$2:$E$53,MATCH(Database!$A83,Lists!$F$2:$F$53,1))</f>
        <v>#N/A</v>
      </c>
      <c r="DA83">
        <f>SUMIFS(Database!H:H, Database!C:C, Database!C83, Database!CZ:CZ, "="&amp;Database!CZ83, Database!A:A, "&lt;="&amp;Database!A83, Database!A:A, "&gt;="&amp;DATE(YEAR(Database!A83), MONTH(Database!A83), DAY(Database!A83)-WEEKDAY(Database!A83,1)))</f>
        <v>0</v>
      </c>
      <c r="DB83">
        <f>SUMIFS(Database!I:I, Database!C:C, Database!C83, Database!CZ:CZ, "="&amp;Database!CZ83, Database!A:A, "&lt;="&amp;Database!A83, Database!A:A, "&gt;="&amp;DATE(YEAR(Database!A83), MONTH(Database!A83), DAY(Database!A83)-WEEKDAY(Database!A83,1)))</f>
        <v>0</v>
      </c>
      <c r="DC83">
        <f>SUMIFS(Database!P:P, Database!C:C, Database!C83, Database!CZ:CZ, "="&amp;Database!CZ83, Database!A:A, "&lt;="&amp;Database!A83, Database!A:A, "&gt;="&amp;DATE(YEAR(Database!A83), MONTH(Database!A83), DAY(Database!A83)-WEEKDAY(Database!A83,1)))</f>
        <v>0</v>
      </c>
      <c r="DD83">
        <f>SUMIFS(Database!J:J, Database!C:C, Database!C83, Database!CZ:CZ, "="&amp;Database!CZ83, Database!A:A, "&lt;="&amp;Database!A83, Database!A:A, "&gt;="&amp;DATE(YEAR(Database!A83), MONTH(Database!A83), DAY(Database!A83)-WEEKDAY(Database!A83,1)))</f>
        <v>0</v>
      </c>
      <c r="DE83">
        <f>_xlfn.MAXIFS(Database!Q:Q, Database!C:C, Database!C83, Database!CZ:CZ, "="&amp;Database!CZ83, Database!A:A, "&lt;="&amp;Database!A83, Database!A:A, "&gt;="&amp;DATE(YEAR(Database!A83), MONTH(Database!A83), DAY(Database!A83)-WEEKDAY(Database!A83,1)))</f>
        <v>0</v>
      </c>
      <c r="DF83">
        <f>_xlfn.MAXIFS(Database!Q:Q, Database!C:C, Database!C83)</f>
        <v>0</v>
      </c>
      <c r="DG83">
        <f>SUMIFS(Database!CW:CW, Database!C:C, Database!C83, Database!CZ:CZ, "="&amp;Database!CZ83, Database!A:A, "&lt;="&amp;Database!A83, Database!A:A, "&gt;="&amp;DATE(YEAR(Database!A83), MONTH(Database!A83), DAY(Database!A83)-WEEKDAY(Database!A83,1)))</f>
        <v>0</v>
      </c>
      <c r="DH83">
        <f>SUMIFS(Database!CX:CX, Database!C:C, Database!C83, Database!CZ:CZ, "="&amp;Database!CZ83, Database!A:A, "&lt;="&amp;Database!A83, Database!A:A, "&gt;="&amp;DATE(YEAR(Database!A83), MONTH(Database!A83), DAY(Database!A83)-WEEKDAY(Database!A83,1)))</f>
        <v>0</v>
      </c>
    </row>
    <row r="84" spans="101:112">
      <c r="CW84">
        <f>SUM(Database1[[#This Row],[Accelerations Zone Count: 2 - 3 m/s/s]:[Accelerations Zone Count: &gt; 4 m/s/s]])</f>
        <v>0</v>
      </c>
      <c r="CX84">
        <f>SUM(Database1[[#This Row],[Deceleration Zone Count: 2 - 3 m/s/s]:[Deceleration Zone Count: &gt; 4 m/s/s]])</f>
        <v>0</v>
      </c>
      <c r="CY84" s="48"/>
      <c r="CZ84" t="e">
        <f>INDEX(Lists!$E$2:$E$53,MATCH(Database!$A84,Lists!$F$2:$F$53,1))</f>
        <v>#N/A</v>
      </c>
      <c r="DA84">
        <f>SUMIFS(Database!H:H, Database!C:C, Database!C84, Database!CZ:CZ, "="&amp;Database!CZ84, Database!A:A, "&lt;="&amp;Database!A84, Database!A:A, "&gt;="&amp;DATE(YEAR(Database!A84), MONTH(Database!A84), DAY(Database!A84)-WEEKDAY(Database!A84,1)))</f>
        <v>0</v>
      </c>
      <c r="DB84">
        <f>SUMIFS(Database!I:I, Database!C:C, Database!C84, Database!CZ:CZ, "="&amp;Database!CZ84, Database!A:A, "&lt;="&amp;Database!A84, Database!A:A, "&gt;="&amp;DATE(YEAR(Database!A84), MONTH(Database!A84), DAY(Database!A84)-WEEKDAY(Database!A84,1)))</f>
        <v>0</v>
      </c>
      <c r="DC84">
        <f>SUMIFS(Database!P:P, Database!C:C, Database!C84, Database!CZ:CZ, "="&amp;Database!CZ84, Database!A:A, "&lt;="&amp;Database!A84, Database!A:A, "&gt;="&amp;DATE(YEAR(Database!A84), MONTH(Database!A84), DAY(Database!A84)-WEEKDAY(Database!A84,1)))</f>
        <v>0</v>
      </c>
      <c r="DD84">
        <f>SUMIFS(Database!J:J, Database!C:C, Database!C84, Database!CZ:CZ, "="&amp;Database!CZ84, Database!A:A, "&lt;="&amp;Database!A84, Database!A:A, "&gt;="&amp;DATE(YEAR(Database!A84), MONTH(Database!A84), DAY(Database!A84)-WEEKDAY(Database!A84,1)))</f>
        <v>0</v>
      </c>
      <c r="DE84">
        <f>_xlfn.MAXIFS(Database!Q:Q, Database!C:C, Database!C84, Database!CZ:CZ, "="&amp;Database!CZ84, Database!A:A, "&lt;="&amp;Database!A84, Database!A:A, "&gt;="&amp;DATE(YEAR(Database!A84), MONTH(Database!A84), DAY(Database!A84)-WEEKDAY(Database!A84,1)))</f>
        <v>0</v>
      </c>
      <c r="DF84">
        <f>_xlfn.MAXIFS(Database!Q:Q, Database!C:C, Database!C84)</f>
        <v>0</v>
      </c>
      <c r="DG84">
        <f>SUMIFS(Database!CW:CW, Database!C:C, Database!C84, Database!CZ:CZ, "="&amp;Database!CZ84, Database!A:A, "&lt;="&amp;Database!A84, Database!A:A, "&gt;="&amp;DATE(YEAR(Database!A84), MONTH(Database!A84), DAY(Database!A84)-WEEKDAY(Database!A84,1)))</f>
        <v>0</v>
      </c>
      <c r="DH84">
        <f>SUMIFS(Database!CX:CX, Database!C:C, Database!C84, Database!CZ:CZ, "="&amp;Database!CZ84, Database!A:A, "&lt;="&amp;Database!A84, Database!A:A, "&gt;="&amp;DATE(YEAR(Database!A84), MONTH(Database!A84), DAY(Database!A84)-WEEKDAY(Database!A84,1)))</f>
        <v>0</v>
      </c>
    </row>
    <row r="85" spans="101:112">
      <c r="CW85">
        <f>SUM(Database1[[#This Row],[Accelerations Zone Count: 2 - 3 m/s/s]:[Accelerations Zone Count: &gt; 4 m/s/s]])</f>
        <v>0</v>
      </c>
      <c r="CX85">
        <f>SUM(Database1[[#This Row],[Deceleration Zone Count: 2 - 3 m/s/s]:[Deceleration Zone Count: &gt; 4 m/s/s]])</f>
        <v>0</v>
      </c>
      <c r="CY85" s="48"/>
      <c r="CZ85" t="e">
        <f>INDEX(Lists!$E$2:$E$53,MATCH(Database!$A85,Lists!$F$2:$F$53,1))</f>
        <v>#N/A</v>
      </c>
      <c r="DA85">
        <f>SUMIFS(Database!H:H, Database!C:C, Database!C85, Database!CZ:CZ, "="&amp;Database!CZ85, Database!A:A, "&lt;="&amp;Database!A85, Database!A:A, "&gt;="&amp;DATE(YEAR(Database!A85), MONTH(Database!A85), DAY(Database!A85)-WEEKDAY(Database!A85,1)))</f>
        <v>0</v>
      </c>
      <c r="DB85">
        <f>SUMIFS(Database!I:I, Database!C:C, Database!C85, Database!CZ:CZ, "="&amp;Database!CZ85, Database!A:A, "&lt;="&amp;Database!A85, Database!A:A, "&gt;="&amp;DATE(YEAR(Database!A85), MONTH(Database!A85), DAY(Database!A85)-WEEKDAY(Database!A85,1)))</f>
        <v>0</v>
      </c>
      <c r="DC85">
        <f>SUMIFS(Database!P:P, Database!C:C, Database!C85, Database!CZ:CZ, "="&amp;Database!CZ85, Database!A:A, "&lt;="&amp;Database!A85, Database!A:A, "&gt;="&amp;DATE(YEAR(Database!A85), MONTH(Database!A85), DAY(Database!A85)-WEEKDAY(Database!A85,1)))</f>
        <v>0</v>
      </c>
      <c r="DD85">
        <f>SUMIFS(Database!J:J, Database!C:C, Database!C85, Database!CZ:CZ, "="&amp;Database!CZ85, Database!A:A, "&lt;="&amp;Database!A85, Database!A:A, "&gt;="&amp;DATE(YEAR(Database!A85), MONTH(Database!A85), DAY(Database!A85)-WEEKDAY(Database!A85,1)))</f>
        <v>0</v>
      </c>
      <c r="DE85">
        <f>_xlfn.MAXIFS(Database!Q:Q, Database!C:C, Database!C85, Database!CZ:CZ, "="&amp;Database!CZ85, Database!A:A, "&lt;="&amp;Database!A85, Database!A:A, "&gt;="&amp;DATE(YEAR(Database!A85), MONTH(Database!A85), DAY(Database!A85)-WEEKDAY(Database!A85,1)))</f>
        <v>0</v>
      </c>
      <c r="DF85">
        <f>_xlfn.MAXIFS(Database!Q:Q, Database!C:C, Database!C85)</f>
        <v>0</v>
      </c>
      <c r="DG85">
        <f>SUMIFS(Database!CW:CW, Database!C:C, Database!C85, Database!CZ:CZ, "="&amp;Database!CZ85, Database!A:A, "&lt;="&amp;Database!A85, Database!A:A, "&gt;="&amp;DATE(YEAR(Database!A85), MONTH(Database!A85), DAY(Database!A85)-WEEKDAY(Database!A85,1)))</f>
        <v>0</v>
      </c>
      <c r="DH85">
        <f>SUMIFS(Database!CX:CX, Database!C:C, Database!C85, Database!CZ:CZ, "="&amp;Database!CZ85, Database!A:A, "&lt;="&amp;Database!A85, Database!A:A, "&gt;="&amp;DATE(YEAR(Database!A85), MONTH(Database!A85), DAY(Database!A85)-WEEKDAY(Database!A85,1)))</f>
        <v>0</v>
      </c>
    </row>
    <row r="86" spans="101:112">
      <c r="CW86">
        <f>SUM(Database1[[#This Row],[Accelerations Zone Count: 2 - 3 m/s/s]:[Accelerations Zone Count: &gt; 4 m/s/s]])</f>
        <v>0</v>
      </c>
      <c r="CX86">
        <f>SUM(Database1[[#This Row],[Deceleration Zone Count: 2 - 3 m/s/s]:[Deceleration Zone Count: &gt; 4 m/s/s]])</f>
        <v>0</v>
      </c>
      <c r="CY86" s="48"/>
      <c r="CZ86" t="e">
        <f>INDEX(Lists!$E$2:$E$53,MATCH(Database!$A86,Lists!$F$2:$F$53,1))</f>
        <v>#N/A</v>
      </c>
      <c r="DA86">
        <f>SUMIFS(Database!H:H, Database!C:C, Database!C86, Database!CZ:CZ, "="&amp;Database!CZ86, Database!A:A, "&lt;="&amp;Database!A86, Database!A:A, "&gt;="&amp;DATE(YEAR(Database!A86), MONTH(Database!A86), DAY(Database!A86)-WEEKDAY(Database!A86,1)))</f>
        <v>0</v>
      </c>
      <c r="DB86">
        <f>SUMIFS(Database!I:I, Database!C:C, Database!C86, Database!CZ:CZ, "="&amp;Database!CZ86, Database!A:A, "&lt;="&amp;Database!A86, Database!A:A, "&gt;="&amp;DATE(YEAR(Database!A86), MONTH(Database!A86), DAY(Database!A86)-WEEKDAY(Database!A86,1)))</f>
        <v>0</v>
      </c>
      <c r="DC86">
        <f>SUMIFS(Database!P:P, Database!C:C, Database!C86, Database!CZ:CZ, "="&amp;Database!CZ86, Database!A:A, "&lt;="&amp;Database!A86, Database!A:A, "&gt;="&amp;DATE(YEAR(Database!A86), MONTH(Database!A86), DAY(Database!A86)-WEEKDAY(Database!A86,1)))</f>
        <v>0</v>
      </c>
      <c r="DD86">
        <f>SUMIFS(Database!J:J, Database!C:C, Database!C86, Database!CZ:CZ, "="&amp;Database!CZ86, Database!A:A, "&lt;="&amp;Database!A86, Database!A:A, "&gt;="&amp;DATE(YEAR(Database!A86), MONTH(Database!A86), DAY(Database!A86)-WEEKDAY(Database!A86,1)))</f>
        <v>0</v>
      </c>
      <c r="DE86">
        <f>_xlfn.MAXIFS(Database!Q:Q, Database!C:C, Database!C86, Database!CZ:CZ, "="&amp;Database!CZ86, Database!A:A, "&lt;="&amp;Database!A86, Database!A:A, "&gt;="&amp;DATE(YEAR(Database!A86), MONTH(Database!A86), DAY(Database!A86)-WEEKDAY(Database!A86,1)))</f>
        <v>0</v>
      </c>
      <c r="DF86">
        <f>_xlfn.MAXIFS(Database!Q:Q, Database!C:C, Database!C86)</f>
        <v>0</v>
      </c>
      <c r="DG86">
        <f>SUMIFS(Database!CW:CW, Database!C:C, Database!C86, Database!CZ:CZ, "="&amp;Database!CZ86, Database!A:A, "&lt;="&amp;Database!A86, Database!A:A, "&gt;="&amp;DATE(YEAR(Database!A86), MONTH(Database!A86), DAY(Database!A86)-WEEKDAY(Database!A86,1)))</f>
        <v>0</v>
      </c>
      <c r="DH86">
        <f>SUMIFS(Database!CX:CX, Database!C:C, Database!C86, Database!CZ:CZ, "="&amp;Database!CZ86, Database!A:A, "&lt;="&amp;Database!A86, Database!A:A, "&gt;="&amp;DATE(YEAR(Database!A86), MONTH(Database!A86), DAY(Database!A86)-WEEKDAY(Database!A86,1)))</f>
        <v>0</v>
      </c>
    </row>
    <row r="87" spans="101:112">
      <c r="CW87">
        <f>SUM(Database1[[#This Row],[Accelerations Zone Count: 2 - 3 m/s/s]:[Accelerations Zone Count: &gt; 4 m/s/s]])</f>
        <v>0</v>
      </c>
      <c r="CX87">
        <f>SUM(Database1[[#This Row],[Deceleration Zone Count: 2 - 3 m/s/s]:[Deceleration Zone Count: &gt; 4 m/s/s]])</f>
        <v>0</v>
      </c>
      <c r="CY87" s="48"/>
      <c r="CZ87" t="e">
        <f>INDEX(Lists!$E$2:$E$53,MATCH(Database!$A87,Lists!$F$2:$F$53,1))</f>
        <v>#N/A</v>
      </c>
      <c r="DA87">
        <f>SUMIFS(Database!H:H, Database!C:C, Database!C87, Database!CZ:CZ, "="&amp;Database!CZ87, Database!A:A, "&lt;="&amp;Database!A87, Database!A:A, "&gt;="&amp;DATE(YEAR(Database!A87), MONTH(Database!A87), DAY(Database!A87)-WEEKDAY(Database!A87,1)))</f>
        <v>0</v>
      </c>
      <c r="DB87">
        <f>SUMIFS(Database!I:I, Database!C:C, Database!C87, Database!CZ:CZ, "="&amp;Database!CZ87, Database!A:A, "&lt;="&amp;Database!A87, Database!A:A, "&gt;="&amp;DATE(YEAR(Database!A87), MONTH(Database!A87), DAY(Database!A87)-WEEKDAY(Database!A87,1)))</f>
        <v>0</v>
      </c>
      <c r="DC87">
        <f>SUMIFS(Database!P:P, Database!C:C, Database!C87, Database!CZ:CZ, "="&amp;Database!CZ87, Database!A:A, "&lt;="&amp;Database!A87, Database!A:A, "&gt;="&amp;DATE(YEAR(Database!A87), MONTH(Database!A87), DAY(Database!A87)-WEEKDAY(Database!A87,1)))</f>
        <v>0</v>
      </c>
      <c r="DD87">
        <f>SUMIFS(Database!J:J, Database!C:C, Database!C87, Database!CZ:CZ, "="&amp;Database!CZ87, Database!A:A, "&lt;="&amp;Database!A87, Database!A:A, "&gt;="&amp;DATE(YEAR(Database!A87), MONTH(Database!A87), DAY(Database!A87)-WEEKDAY(Database!A87,1)))</f>
        <v>0</v>
      </c>
      <c r="DE87">
        <f>_xlfn.MAXIFS(Database!Q:Q, Database!C:C, Database!C87, Database!CZ:CZ, "="&amp;Database!CZ87, Database!A:A, "&lt;="&amp;Database!A87, Database!A:A, "&gt;="&amp;DATE(YEAR(Database!A87), MONTH(Database!A87), DAY(Database!A87)-WEEKDAY(Database!A87,1)))</f>
        <v>0</v>
      </c>
      <c r="DF87">
        <f>_xlfn.MAXIFS(Database!Q:Q, Database!C:C, Database!C87)</f>
        <v>0</v>
      </c>
      <c r="DG87">
        <f>SUMIFS(Database!CW:CW, Database!C:C, Database!C87, Database!CZ:CZ, "="&amp;Database!CZ87, Database!A:A, "&lt;="&amp;Database!A87, Database!A:A, "&gt;="&amp;DATE(YEAR(Database!A87), MONTH(Database!A87), DAY(Database!A87)-WEEKDAY(Database!A87,1)))</f>
        <v>0</v>
      </c>
      <c r="DH87">
        <f>SUMIFS(Database!CX:CX, Database!C:C, Database!C87, Database!CZ:CZ, "="&amp;Database!CZ87, Database!A:A, "&lt;="&amp;Database!A87, Database!A:A, "&gt;="&amp;DATE(YEAR(Database!A87), MONTH(Database!A87), DAY(Database!A87)-WEEKDAY(Database!A87,1)))</f>
        <v>0</v>
      </c>
    </row>
    <row r="88" spans="101:112">
      <c r="CW88">
        <f>SUM(Database1[[#This Row],[Accelerations Zone Count: 2 - 3 m/s/s]:[Accelerations Zone Count: &gt; 4 m/s/s]])</f>
        <v>0</v>
      </c>
      <c r="CX88">
        <f>SUM(Database1[[#This Row],[Deceleration Zone Count: 2 - 3 m/s/s]:[Deceleration Zone Count: &gt; 4 m/s/s]])</f>
        <v>0</v>
      </c>
      <c r="CY88" s="48"/>
      <c r="CZ88" t="e">
        <f>INDEX(Lists!$E$2:$E$53,MATCH(Database!$A88,Lists!$F$2:$F$53,1))</f>
        <v>#N/A</v>
      </c>
      <c r="DA88">
        <f>SUMIFS(Database!H:H, Database!C:C, Database!C88, Database!CZ:CZ, "="&amp;Database!CZ88, Database!A:A, "&lt;="&amp;Database!A88, Database!A:A, "&gt;="&amp;DATE(YEAR(Database!A88), MONTH(Database!A88), DAY(Database!A88)-WEEKDAY(Database!A88,1)))</f>
        <v>0</v>
      </c>
      <c r="DB88">
        <f>SUMIFS(Database!I:I, Database!C:C, Database!C88, Database!CZ:CZ, "="&amp;Database!CZ88, Database!A:A, "&lt;="&amp;Database!A88, Database!A:A, "&gt;="&amp;DATE(YEAR(Database!A88), MONTH(Database!A88), DAY(Database!A88)-WEEKDAY(Database!A88,1)))</f>
        <v>0</v>
      </c>
      <c r="DC88">
        <f>SUMIFS(Database!P:P, Database!C:C, Database!C88, Database!CZ:CZ, "="&amp;Database!CZ88, Database!A:A, "&lt;="&amp;Database!A88, Database!A:A, "&gt;="&amp;DATE(YEAR(Database!A88), MONTH(Database!A88), DAY(Database!A88)-WEEKDAY(Database!A88,1)))</f>
        <v>0</v>
      </c>
      <c r="DD88">
        <f>SUMIFS(Database!J:J, Database!C:C, Database!C88, Database!CZ:CZ, "="&amp;Database!CZ88, Database!A:A, "&lt;="&amp;Database!A88, Database!A:A, "&gt;="&amp;DATE(YEAR(Database!A88), MONTH(Database!A88), DAY(Database!A88)-WEEKDAY(Database!A88,1)))</f>
        <v>0</v>
      </c>
      <c r="DE88">
        <f>_xlfn.MAXIFS(Database!Q:Q, Database!C:C, Database!C88, Database!CZ:CZ, "="&amp;Database!CZ88, Database!A:A, "&lt;="&amp;Database!A88, Database!A:A, "&gt;="&amp;DATE(YEAR(Database!A88), MONTH(Database!A88), DAY(Database!A88)-WEEKDAY(Database!A88,1)))</f>
        <v>0</v>
      </c>
      <c r="DF88">
        <f>_xlfn.MAXIFS(Database!Q:Q, Database!C:C, Database!C88)</f>
        <v>0</v>
      </c>
      <c r="DG88">
        <f>SUMIFS(Database!CW:CW, Database!C:C, Database!C88, Database!CZ:CZ, "="&amp;Database!CZ88, Database!A:A, "&lt;="&amp;Database!A88, Database!A:A, "&gt;="&amp;DATE(YEAR(Database!A88), MONTH(Database!A88), DAY(Database!A88)-WEEKDAY(Database!A88,1)))</f>
        <v>0</v>
      </c>
      <c r="DH88">
        <f>SUMIFS(Database!CX:CX, Database!C:C, Database!C88, Database!CZ:CZ, "="&amp;Database!CZ88, Database!A:A, "&lt;="&amp;Database!A88, Database!A:A, "&gt;="&amp;DATE(YEAR(Database!A88), MONTH(Database!A88), DAY(Database!A88)-WEEKDAY(Database!A88,1)))</f>
        <v>0</v>
      </c>
    </row>
    <row r="89" spans="101:112">
      <c r="CW89">
        <f>SUM(Database1[[#This Row],[Accelerations Zone Count: 2 - 3 m/s/s]:[Accelerations Zone Count: &gt; 4 m/s/s]])</f>
        <v>0</v>
      </c>
      <c r="CX89">
        <f>SUM(Database1[[#This Row],[Deceleration Zone Count: 2 - 3 m/s/s]:[Deceleration Zone Count: &gt; 4 m/s/s]])</f>
        <v>0</v>
      </c>
      <c r="CY89" s="48"/>
      <c r="CZ89" t="e">
        <f>INDEX(Lists!$E$2:$E$53,MATCH(Database!$A89,Lists!$F$2:$F$53,1))</f>
        <v>#N/A</v>
      </c>
      <c r="DA89">
        <f>SUMIFS(Database!H:H, Database!C:C, Database!C89, Database!CZ:CZ, "="&amp;Database!CZ89, Database!A:A, "&lt;="&amp;Database!A89, Database!A:A, "&gt;="&amp;DATE(YEAR(Database!A89), MONTH(Database!A89), DAY(Database!A89)-WEEKDAY(Database!A89,1)))</f>
        <v>0</v>
      </c>
      <c r="DB89">
        <f>SUMIFS(Database!I:I, Database!C:C, Database!C89, Database!CZ:CZ, "="&amp;Database!CZ89, Database!A:A, "&lt;="&amp;Database!A89, Database!A:A, "&gt;="&amp;DATE(YEAR(Database!A89), MONTH(Database!A89), DAY(Database!A89)-WEEKDAY(Database!A89,1)))</f>
        <v>0</v>
      </c>
      <c r="DC89">
        <f>SUMIFS(Database!P:P, Database!C:C, Database!C89, Database!CZ:CZ, "="&amp;Database!CZ89, Database!A:A, "&lt;="&amp;Database!A89, Database!A:A, "&gt;="&amp;DATE(YEAR(Database!A89), MONTH(Database!A89), DAY(Database!A89)-WEEKDAY(Database!A89,1)))</f>
        <v>0</v>
      </c>
      <c r="DD89">
        <f>SUMIFS(Database!J:J, Database!C:C, Database!C89, Database!CZ:CZ, "="&amp;Database!CZ89, Database!A:A, "&lt;="&amp;Database!A89, Database!A:A, "&gt;="&amp;DATE(YEAR(Database!A89), MONTH(Database!A89), DAY(Database!A89)-WEEKDAY(Database!A89,1)))</f>
        <v>0</v>
      </c>
      <c r="DE89">
        <f>_xlfn.MAXIFS(Database!Q:Q, Database!C:C, Database!C89, Database!CZ:CZ, "="&amp;Database!CZ89, Database!A:A, "&lt;="&amp;Database!A89, Database!A:A, "&gt;="&amp;DATE(YEAR(Database!A89), MONTH(Database!A89), DAY(Database!A89)-WEEKDAY(Database!A89,1)))</f>
        <v>0</v>
      </c>
      <c r="DF89">
        <f>_xlfn.MAXIFS(Database!Q:Q, Database!C:C, Database!C89)</f>
        <v>0</v>
      </c>
      <c r="DG89">
        <f>SUMIFS(Database!CW:CW, Database!C:C, Database!C89, Database!CZ:CZ, "="&amp;Database!CZ89, Database!A:A, "&lt;="&amp;Database!A89, Database!A:A, "&gt;="&amp;DATE(YEAR(Database!A89), MONTH(Database!A89), DAY(Database!A89)-WEEKDAY(Database!A89,1)))</f>
        <v>0</v>
      </c>
      <c r="DH89">
        <f>SUMIFS(Database!CX:CX, Database!C:C, Database!C89, Database!CZ:CZ, "="&amp;Database!CZ89, Database!A:A, "&lt;="&amp;Database!A89, Database!A:A, "&gt;="&amp;DATE(YEAR(Database!A89), MONTH(Database!A89), DAY(Database!A89)-WEEKDAY(Database!A89,1)))</f>
        <v>0</v>
      </c>
    </row>
    <row r="90" spans="101:112">
      <c r="CW90">
        <f>SUM(Database1[[#This Row],[Accelerations Zone Count: 2 - 3 m/s/s]:[Accelerations Zone Count: &gt; 4 m/s/s]])</f>
        <v>0</v>
      </c>
      <c r="CX90">
        <f>SUM(Database1[[#This Row],[Deceleration Zone Count: 2 - 3 m/s/s]:[Deceleration Zone Count: &gt; 4 m/s/s]])</f>
        <v>0</v>
      </c>
      <c r="CY90" s="48"/>
      <c r="CZ90" t="e">
        <f>INDEX(Lists!$E$2:$E$53,MATCH(Database!$A90,Lists!$F$2:$F$53,1))</f>
        <v>#N/A</v>
      </c>
      <c r="DA90">
        <f>SUMIFS(Database!H:H, Database!C:C, Database!C90, Database!CZ:CZ, "="&amp;Database!CZ90, Database!A:A, "&lt;="&amp;Database!A90, Database!A:A, "&gt;="&amp;DATE(YEAR(Database!A90), MONTH(Database!A90), DAY(Database!A90)-WEEKDAY(Database!A90,1)))</f>
        <v>0</v>
      </c>
      <c r="DB90">
        <f>SUMIFS(Database!I:I, Database!C:C, Database!C90, Database!CZ:CZ, "="&amp;Database!CZ90, Database!A:A, "&lt;="&amp;Database!A90, Database!A:A, "&gt;="&amp;DATE(YEAR(Database!A90), MONTH(Database!A90), DAY(Database!A90)-WEEKDAY(Database!A90,1)))</f>
        <v>0</v>
      </c>
      <c r="DC90">
        <f>SUMIFS(Database!P:P, Database!C:C, Database!C90, Database!CZ:CZ, "="&amp;Database!CZ90, Database!A:A, "&lt;="&amp;Database!A90, Database!A:A, "&gt;="&amp;DATE(YEAR(Database!A90), MONTH(Database!A90), DAY(Database!A90)-WEEKDAY(Database!A90,1)))</f>
        <v>0</v>
      </c>
      <c r="DD90">
        <f>SUMIFS(Database!J:J, Database!C:C, Database!C90, Database!CZ:CZ, "="&amp;Database!CZ90, Database!A:A, "&lt;="&amp;Database!A90, Database!A:A, "&gt;="&amp;DATE(YEAR(Database!A90), MONTH(Database!A90), DAY(Database!A90)-WEEKDAY(Database!A90,1)))</f>
        <v>0</v>
      </c>
      <c r="DE90">
        <f>_xlfn.MAXIFS(Database!Q:Q, Database!C:C, Database!C90, Database!CZ:CZ, "="&amp;Database!CZ90, Database!A:A, "&lt;="&amp;Database!A90, Database!A:A, "&gt;="&amp;DATE(YEAR(Database!A90), MONTH(Database!A90), DAY(Database!A90)-WEEKDAY(Database!A90,1)))</f>
        <v>0</v>
      </c>
      <c r="DF90">
        <f>_xlfn.MAXIFS(Database!Q:Q, Database!C:C, Database!C90)</f>
        <v>0</v>
      </c>
      <c r="DG90">
        <f>SUMIFS(Database!CW:CW, Database!C:C, Database!C90, Database!CZ:CZ, "="&amp;Database!CZ90, Database!A:A, "&lt;="&amp;Database!A90, Database!A:A, "&gt;="&amp;DATE(YEAR(Database!A90), MONTH(Database!A90), DAY(Database!A90)-WEEKDAY(Database!A90,1)))</f>
        <v>0</v>
      </c>
      <c r="DH90">
        <f>SUMIFS(Database!CX:CX, Database!C:C, Database!C90, Database!CZ:CZ, "="&amp;Database!CZ90, Database!A:A, "&lt;="&amp;Database!A90, Database!A:A, "&gt;="&amp;DATE(YEAR(Database!A90), MONTH(Database!A90), DAY(Database!A90)-WEEKDAY(Database!A90,1)))</f>
        <v>0</v>
      </c>
    </row>
    <row r="91" spans="101:112">
      <c r="CW91">
        <f>SUM(Database1[[#This Row],[Accelerations Zone Count: 2 - 3 m/s/s]:[Accelerations Zone Count: &gt; 4 m/s/s]])</f>
        <v>0</v>
      </c>
      <c r="CX91">
        <f>SUM(Database1[[#This Row],[Deceleration Zone Count: 2 - 3 m/s/s]:[Deceleration Zone Count: &gt; 4 m/s/s]])</f>
        <v>0</v>
      </c>
      <c r="CY91" s="48"/>
      <c r="CZ91" t="e">
        <f>INDEX(Lists!$E$2:$E$53,MATCH(Database!$A91,Lists!$F$2:$F$53,1))</f>
        <v>#N/A</v>
      </c>
      <c r="DA91">
        <f>SUMIFS(Database!H:H, Database!C:C, Database!C91, Database!CZ:CZ, "="&amp;Database!CZ91, Database!A:A, "&lt;="&amp;Database!A91, Database!A:A, "&gt;="&amp;DATE(YEAR(Database!A91), MONTH(Database!A91), DAY(Database!A91)-WEEKDAY(Database!A91,1)))</f>
        <v>0</v>
      </c>
      <c r="DB91">
        <f>SUMIFS(Database!I:I, Database!C:C, Database!C91, Database!CZ:CZ, "="&amp;Database!CZ91, Database!A:A, "&lt;="&amp;Database!A91, Database!A:A, "&gt;="&amp;DATE(YEAR(Database!A91), MONTH(Database!A91), DAY(Database!A91)-WEEKDAY(Database!A91,1)))</f>
        <v>0</v>
      </c>
      <c r="DC91">
        <f>SUMIFS(Database!P:P, Database!C:C, Database!C91, Database!CZ:CZ, "="&amp;Database!CZ91, Database!A:A, "&lt;="&amp;Database!A91, Database!A:A, "&gt;="&amp;DATE(YEAR(Database!A91), MONTH(Database!A91), DAY(Database!A91)-WEEKDAY(Database!A91,1)))</f>
        <v>0</v>
      </c>
      <c r="DD91">
        <f>SUMIFS(Database!J:J, Database!C:C, Database!C91, Database!CZ:CZ, "="&amp;Database!CZ91, Database!A:A, "&lt;="&amp;Database!A91, Database!A:A, "&gt;="&amp;DATE(YEAR(Database!A91), MONTH(Database!A91), DAY(Database!A91)-WEEKDAY(Database!A91,1)))</f>
        <v>0</v>
      </c>
      <c r="DE91">
        <f>_xlfn.MAXIFS(Database!Q:Q, Database!C:C, Database!C91, Database!CZ:CZ, "="&amp;Database!CZ91, Database!A:A, "&lt;="&amp;Database!A91, Database!A:A, "&gt;="&amp;DATE(YEAR(Database!A91), MONTH(Database!A91), DAY(Database!A91)-WEEKDAY(Database!A91,1)))</f>
        <v>0</v>
      </c>
      <c r="DF91">
        <f>_xlfn.MAXIFS(Database!Q:Q, Database!C:C, Database!C91)</f>
        <v>0</v>
      </c>
      <c r="DG91">
        <f>SUMIFS(Database!CW:CW, Database!C:C, Database!C91, Database!CZ:CZ, "="&amp;Database!CZ91, Database!A:A, "&lt;="&amp;Database!A91, Database!A:A, "&gt;="&amp;DATE(YEAR(Database!A91), MONTH(Database!A91), DAY(Database!A91)-WEEKDAY(Database!A91,1)))</f>
        <v>0</v>
      </c>
      <c r="DH91">
        <f>SUMIFS(Database!CX:CX, Database!C:C, Database!C91, Database!CZ:CZ, "="&amp;Database!CZ91, Database!A:A, "&lt;="&amp;Database!A91, Database!A:A, "&gt;="&amp;DATE(YEAR(Database!A91), MONTH(Database!A91), DAY(Database!A91)-WEEKDAY(Database!A91,1)))</f>
        <v>0</v>
      </c>
    </row>
    <row r="92" spans="101:112">
      <c r="CW92">
        <f>SUM(Database1[[#This Row],[Accelerations Zone Count: 2 - 3 m/s/s]:[Accelerations Zone Count: &gt; 4 m/s/s]])</f>
        <v>0</v>
      </c>
      <c r="CX92">
        <f>SUM(Database1[[#This Row],[Deceleration Zone Count: 2 - 3 m/s/s]:[Deceleration Zone Count: &gt; 4 m/s/s]])</f>
        <v>0</v>
      </c>
      <c r="CY92" s="48"/>
      <c r="CZ92" t="e">
        <f>INDEX(Lists!$E$2:$E$53,MATCH(Database!$A92,Lists!$F$2:$F$53,1))</f>
        <v>#N/A</v>
      </c>
      <c r="DA92">
        <f>SUMIFS(Database!H:H, Database!C:C, Database!C92, Database!CZ:CZ, "="&amp;Database!CZ92, Database!A:A, "&lt;="&amp;Database!A92, Database!A:A, "&gt;="&amp;DATE(YEAR(Database!A92), MONTH(Database!A92), DAY(Database!A92)-WEEKDAY(Database!A92,1)))</f>
        <v>0</v>
      </c>
      <c r="DB92">
        <f>SUMIFS(Database!I:I, Database!C:C, Database!C92, Database!CZ:CZ, "="&amp;Database!CZ92, Database!A:A, "&lt;="&amp;Database!A92, Database!A:A, "&gt;="&amp;DATE(YEAR(Database!A92), MONTH(Database!A92), DAY(Database!A92)-WEEKDAY(Database!A92,1)))</f>
        <v>0</v>
      </c>
      <c r="DC92">
        <f>SUMIFS(Database!P:P, Database!C:C, Database!C92, Database!CZ:CZ, "="&amp;Database!CZ92, Database!A:A, "&lt;="&amp;Database!A92, Database!A:A, "&gt;="&amp;DATE(YEAR(Database!A92), MONTH(Database!A92), DAY(Database!A92)-WEEKDAY(Database!A92,1)))</f>
        <v>0</v>
      </c>
      <c r="DD92">
        <f>SUMIFS(Database!J:J, Database!C:C, Database!C92, Database!CZ:CZ, "="&amp;Database!CZ92, Database!A:A, "&lt;="&amp;Database!A92, Database!A:A, "&gt;="&amp;DATE(YEAR(Database!A92), MONTH(Database!A92), DAY(Database!A92)-WEEKDAY(Database!A92,1)))</f>
        <v>0</v>
      </c>
      <c r="DE92">
        <f>_xlfn.MAXIFS(Database!Q:Q, Database!C:C, Database!C92, Database!CZ:CZ, "="&amp;Database!CZ92, Database!A:A, "&lt;="&amp;Database!A92, Database!A:A, "&gt;="&amp;DATE(YEAR(Database!A92), MONTH(Database!A92), DAY(Database!A92)-WEEKDAY(Database!A92,1)))</f>
        <v>0</v>
      </c>
      <c r="DF92">
        <f>_xlfn.MAXIFS(Database!Q:Q, Database!C:C, Database!C92)</f>
        <v>0</v>
      </c>
      <c r="DG92">
        <f>SUMIFS(Database!CW:CW, Database!C:C, Database!C92, Database!CZ:CZ, "="&amp;Database!CZ92, Database!A:A, "&lt;="&amp;Database!A92, Database!A:A, "&gt;="&amp;DATE(YEAR(Database!A92), MONTH(Database!A92), DAY(Database!A92)-WEEKDAY(Database!A92,1)))</f>
        <v>0</v>
      </c>
      <c r="DH92">
        <f>SUMIFS(Database!CX:CX, Database!C:C, Database!C92, Database!CZ:CZ, "="&amp;Database!CZ92, Database!A:A, "&lt;="&amp;Database!A92, Database!A:A, "&gt;="&amp;DATE(YEAR(Database!A92), MONTH(Database!A92), DAY(Database!A92)-WEEKDAY(Database!A92,1)))</f>
        <v>0</v>
      </c>
    </row>
    <row r="93" spans="101:112">
      <c r="CW93">
        <f>SUM(Database1[[#This Row],[Accelerations Zone Count: 2 - 3 m/s/s]:[Accelerations Zone Count: &gt; 4 m/s/s]])</f>
        <v>0</v>
      </c>
      <c r="CX93">
        <f>SUM(Database1[[#This Row],[Deceleration Zone Count: 2 - 3 m/s/s]:[Deceleration Zone Count: &gt; 4 m/s/s]])</f>
        <v>0</v>
      </c>
      <c r="CY93" s="48"/>
      <c r="CZ93" t="e">
        <f>INDEX(Lists!$E$2:$E$53,MATCH(Database!$A93,Lists!$F$2:$F$53,1))</f>
        <v>#N/A</v>
      </c>
      <c r="DA93">
        <f>SUMIFS(Database!H:H, Database!C:C, Database!C93, Database!CZ:CZ, "="&amp;Database!CZ93, Database!A:A, "&lt;="&amp;Database!A93, Database!A:A, "&gt;="&amp;DATE(YEAR(Database!A93), MONTH(Database!A93), DAY(Database!A93)-WEEKDAY(Database!A93,1)))</f>
        <v>0</v>
      </c>
      <c r="DB93">
        <f>SUMIFS(Database!I:I, Database!C:C, Database!C93, Database!CZ:CZ, "="&amp;Database!CZ93, Database!A:A, "&lt;="&amp;Database!A93, Database!A:A, "&gt;="&amp;DATE(YEAR(Database!A93), MONTH(Database!A93), DAY(Database!A93)-WEEKDAY(Database!A93,1)))</f>
        <v>0</v>
      </c>
      <c r="DC93">
        <f>SUMIFS(Database!P:P, Database!C:C, Database!C93, Database!CZ:CZ, "="&amp;Database!CZ93, Database!A:A, "&lt;="&amp;Database!A93, Database!A:A, "&gt;="&amp;DATE(YEAR(Database!A93), MONTH(Database!A93), DAY(Database!A93)-WEEKDAY(Database!A93,1)))</f>
        <v>0</v>
      </c>
      <c r="DD93">
        <f>SUMIFS(Database!J:J, Database!C:C, Database!C93, Database!CZ:CZ, "="&amp;Database!CZ93, Database!A:A, "&lt;="&amp;Database!A93, Database!A:A, "&gt;="&amp;DATE(YEAR(Database!A93), MONTH(Database!A93), DAY(Database!A93)-WEEKDAY(Database!A93,1)))</f>
        <v>0</v>
      </c>
      <c r="DE93">
        <f>_xlfn.MAXIFS(Database!Q:Q, Database!C:C, Database!C93, Database!CZ:CZ, "="&amp;Database!CZ93, Database!A:A, "&lt;="&amp;Database!A93, Database!A:A, "&gt;="&amp;DATE(YEAR(Database!A93), MONTH(Database!A93), DAY(Database!A93)-WEEKDAY(Database!A93,1)))</f>
        <v>0</v>
      </c>
      <c r="DF93">
        <f>_xlfn.MAXIFS(Database!Q:Q, Database!C:C, Database!C93)</f>
        <v>0</v>
      </c>
      <c r="DG93">
        <f>SUMIFS(Database!CW:CW, Database!C:C, Database!C93, Database!CZ:CZ, "="&amp;Database!CZ93, Database!A:A, "&lt;="&amp;Database!A93, Database!A:A, "&gt;="&amp;DATE(YEAR(Database!A93), MONTH(Database!A93), DAY(Database!A93)-WEEKDAY(Database!A93,1)))</f>
        <v>0</v>
      </c>
      <c r="DH93">
        <f>SUMIFS(Database!CX:CX, Database!C:C, Database!C93, Database!CZ:CZ, "="&amp;Database!CZ93, Database!A:A, "&lt;="&amp;Database!A93, Database!A:A, "&gt;="&amp;DATE(YEAR(Database!A93), MONTH(Database!A93), DAY(Database!A93)-WEEKDAY(Database!A93,1)))</f>
        <v>0</v>
      </c>
    </row>
    <row r="94" spans="101:112">
      <c r="CW94">
        <f>SUM(Database1[[#This Row],[Accelerations Zone Count: 2 - 3 m/s/s]:[Accelerations Zone Count: &gt; 4 m/s/s]])</f>
        <v>0</v>
      </c>
      <c r="CX94">
        <f>SUM(Database1[[#This Row],[Deceleration Zone Count: 2 - 3 m/s/s]:[Deceleration Zone Count: &gt; 4 m/s/s]])</f>
        <v>0</v>
      </c>
      <c r="CY94" s="48"/>
      <c r="CZ94" t="e">
        <f>INDEX(Lists!$E$2:$E$53,MATCH(Database!$A94,Lists!$F$2:$F$53,1))</f>
        <v>#N/A</v>
      </c>
      <c r="DA94">
        <f>SUMIFS(Database!H:H, Database!C:C, Database!C94, Database!CZ:CZ, "="&amp;Database!CZ94, Database!A:A, "&lt;="&amp;Database!A94, Database!A:A, "&gt;="&amp;DATE(YEAR(Database!A94), MONTH(Database!A94), DAY(Database!A94)-WEEKDAY(Database!A94,1)))</f>
        <v>0</v>
      </c>
      <c r="DB94">
        <f>SUMIFS(Database!I:I, Database!C:C, Database!C94, Database!CZ:CZ, "="&amp;Database!CZ94, Database!A:A, "&lt;="&amp;Database!A94, Database!A:A, "&gt;="&amp;DATE(YEAR(Database!A94), MONTH(Database!A94), DAY(Database!A94)-WEEKDAY(Database!A94,1)))</f>
        <v>0</v>
      </c>
      <c r="DC94">
        <f>SUMIFS(Database!P:P, Database!C:C, Database!C94, Database!CZ:CZ, "="&amp;Database!CZ94, Database!A:A, "&lt;="&amp;Database!A94, Database!A:A, "&gt;="&amp;DATE(YEAR(Database!A94), MONTH(Database!A94), DAY(Database!A94)-WEEKDAY(Database!A94,1)))</f>
        <v>0</v>
      </c>
      <c r="DD94">
        <f>SUMIFS(Database!J:J, Database!C:C, Database!C94, Database!CZ:CZ, "="&amp;Database!CZ94, Database!A:A, "&lt;="&amp;Database!A94, Database!A:A, "&gt;="&amp;DATE(YEAR(Database!A94), MONTH(Database!A94), DAY(Database!A94)-WEEKDAY(Database!A94,1)))</f>
        <v>0</v>
      </c>
      <c r="DE94">
        <f>_xlfn.MAXIFS(Database!Q:Q, Database!C:C, Database!C94, Database!CZ:CZ, "="&amp;Database!CZ94, Database!A:A, "&lt;="&amp;Database!A94, Database!A:A, "&gt;="&amp;DATE(YEAR(Database!A94), MONTH(Database!A94), DAY(Database!A94)-WEEKDAY(Database!A94,1)))</f>
        <v>0</v>
      </c>
      <c r="DF94">
        <f>_xlfn.MAXIFS(Database!Q:Q, Database!C:C, Database!C94)</f>
        <v>0</v>
      </c>
      <c r="DG94">
        <f>SUMIFS(Database!CW:CW, Database!C:C, Database!C94, Database!CZ:CZ, "="&amp;Database!CZ94, Database!A:A, "&lt;="&amp;Database!A94, Database!A:A, "&gt;="&amp;DATE(YEAR(Database!A94), MONTH(Database!A94), DAY(Database!A94)-WEEKDAY(Database!A94,1)))</f>
        <v>0</v>
      </c>
      <c r="DH94">
        <f>SUMIFS(Database!CX:CX, Database!C:C, Database!C94, Database!CZ:CZ, "="&amp;Database!CZ94, Database!A:A, "&lt;="&amp;Database!A94, Database!A:A, "&gt;="&amp;DATE(YEAR(Database!A94), MONTH(Database!A94), DAY(Database!A94)-WEEKDAY(Database!A94,1)))</f>
        <v>0</v>
      </c>
    </row>
    <row r="95" spans="101:112">
      <c r="CW95">
        <f>SUM(Database1[[#This Row],[Accelerations Zone Count: 2 - 3 m/s/s]:[Accelerations Zone Count: &gt; 4 m/s/s]])</f>
        <v>0</v>
      </c>
      <c r="CX95">
        <f>SUM(Database1[[#This Row],[Deceleration Zone Count: 2 - 3 m/s/s]:[Deceleration Zone Count: &gt; 4 m/s/s]])</f>
        <v>0</v>
      </c>
      <c r="CY95" s="48"/>
      <c r="CZ95" t="e">
        <f>INDEX(Lists!$E$2:$E$53,MATCH(Database!$A95,Lists!$F$2:$F$53,1))</f>
        <v>#N/A</v>
      </c>
      <c r="DA95">
        <f>SUMIFS(Database!H:H, Database!C:C, Database!C95, Database!CZ:CZ, "="&amp;Database!CZ95, Database!A:A, "&lt;="&amp;Database!A95, Database!A:A, "&gt;="&amp;DATE(YEAR(Database!A95), MONTH(Database!A95), DAY(Database!A95)-WEEKDAY(Database!A95,1)))</f>
        <v>0</v>
      </c>
      <c r="DB95">
        <f>SUMIFS(Database!I:I, Database!C:C, Database!C95, Database!CZ:CZ, "="&amp;Database!CZ95, Database!A:A, "&lt;="&amp;Database!A95, Database!A:A, "&gt;="&amp;DATE(YEAR(Database!A95), MONTH(Database!A95), DAY(Database!A95)-WEEKDAY(Database!A95,1)))</f>
        <v>0</v>
      </c>
      <c r="DC95">
        <f>SUMIFS(Database!P:P, Database!C:C, Database!C95, Database!CZ:CZ, "="&amp;Database!CZ95, Database!A:A, "&lt;="&amp;Database!A95, Database!A:A, "&gt;="&amp;DATE(YEAR(Database!A95), MONTH(Database!A95), DAY(Database!A95)-WEEKDAY(Database!A95,1)))</f>
        <v>0</v>
      </c>
      <c r="DD95">
        <f>SUMIFS(Database!J:J, Database!C:C, Database!C95, Database!CZ:CZ, "="&amp;Database!CZ95, Database!A:A, "&lt;="&amp;Database!A95, Database!A:A, "&gt;="&amp;DATE(YEAR(Database!A95), MONTH(Database!A95), DAY(Database!A95)-WEEKDAY(Database!A95,1)))</f>
        <v>0</v>
      </c>
      <c r="DE95">
        <f>_xlfn.MAXIFS(Database!Q:Q, Database!C:C, Database!C95, Database!CZ:CZ, "="&amp;Database!CZ95, Database!A:A, "&lt;="&amp;Database!A95, Database!A:A, "&gt;="&amp;DATE(YEAR(Database!A95), MONTH(Database!A95), DAY(Database!A95)-WEEKDAY(Database!A95,1)))</f>
        <v>0</v>
      </c>
      <c r="DF95">
        <f>_xlfn.MAXIFS(Database!Q:Q, Database!C:C, Database!C95)</f>
        <v>0</v>
      </c>
      <c r="DG95">
        <f>SUMIFS(Database!CW:CW, Database!C:C, Database!C95, Database!CZ:CZ, "="&amp;Database!CZ95, Database!A:A, "&lt;="&amp;Database!A95, Database!A:A, "&gt;="&amp;DATE(YEAR(Database!A95), MONTH(Database!A95), DAY(Database!A95)-WEEKDAY(Database!A95,1)))</f>
        <v>0</v>
      </c>
      <c r="DH95">
        <f>SUMIFS(Database!CX:CX, Database!C:C, Database!C95, Database!CZ:CZ, "="&amp;Database!CZ95, Database!A:A, "&lt;="&amp;Database!A95, Database!A:A, "&gt;="&amp;DATE(YEAR(Database!A95), MONTH(Database!A95), DAY(Database!A95)-WEEKDAY(Database!A95,1)))</f>
        <v>0</v>
      </c>
    </row>
    <row r="96" spans="101:112">
      <c r="CW96">
        <f>SUM(Database1[[#This Row],[Accelerations Zone Count: 2 - 3 m/s/s]:[Accelerations Zone Count: &gt; 4 m/s/s]])</f>
        <v>0</v>
      </c>
      <c r="CX96">
        <f>SUM(Database1[[#This Row],[Deceleration Zone Count: 2 - 3 m/s/s]:[Deceleration Zone Count: &gt; 4 m/s/s]])</f>
        <v>0</v>
      </c>
      <c r="CY96" s="48"/>
      <c r="CZ96" t="e">
        <f>INDEX(Lists!$E$2:$E$53,MATCH(Database!$A96,Lists!$F$2:$F$53,1))</f>
        <v>#N/A</v>
      </c>
      <c r="DA96">
        <f>SUMIFS(Database!H:H, Database!C:C, Database!C96, Database!CZ:CZ, "="&amp;Database!CZ96, Database!A:A, "&lt;="&amp;Database!A96, Database!A:A, "&gt;="&amp;DATE(YEAR(Database!A96), MONTH(Database!A96), DAY(Database!A96)-WEEKDAY(Database!A96,1)))</f>
        <v>0</v>
      </c>
      <c r="DB96">
        <f>SUMIFS(Database!I:I, Database!C:C, Database!C96, Database!CZ:CZ, "="&amp;Database!CZ96, Database!A:A, "&lt;="&amp;Database!A96, Database!A:A, "&gt;="&amp;DATE(YEAR(Database!A96), MONTH(Database!A96), DAY(Database!A96)-WEEKDAY(Database!A96,1)))</f>
        <v>0</v>
      </c>
      <c r="DC96">
        <f>SUMIFS(Database!P:P, Database!C:C, Database!C96, Database!CZ:CZ, "="&amp;Database!CZ96, Database!A:A, "&lt;="&amp;Database!A96, Database!A:A, "&gt;="&amp;DATE(YEAR(Database!A96), MONTH(Database!A96), DAY(Database!A96)-WEEKDAY(Database!A96,1)))</f>
        <v>0</v>
      </c>
      <c r="DD96">
        <f>SUMIFS(Database!J:J, Database!C:C, Database!C96, Database!CZ:CZ, "="&amp;Database!CZ96, Database!A:A, "&lt;="&amp;Database!A96, Database!A:A, "&gt;="&amp;DATE(YEAR(Database!A96), MONTH(Database!A96), DAY(Database!A96)-WEEKDAY(Database!A96,1)))</f>
        <v>0</v>
      </c>
      <c r="DE96">
        <f>_xlfn.MAXIFS(Database!Q:Q, Database!C:C, Database!C96, Database!CZ:CZ, "="&amp;Database!CZ96, Database!A:A, "&lt;="&amp;Database!A96, Database!A:A, "&gt;="&amp;DATE(YEAR(Database!A96), MONTH(Database!A96), DAY(Database!A96)-WEEKDAY(Database!A96,1)))</f>
        <v>0</v>
      </c>
      <c r="DF96">
        <f>_xlfn.MAXIFS(Database!Q:Q, Database!C:C, Database!C96)</f>
        <v>0</v>
      </c>
      <c r="DG96">
        <f>SUMIFS(Database!CW:CW, Database!C:C, Database!C96, Database!CZ:CZ, "="&amp;Database!CZ96, Database!A:A, "&lt;="&amp;Database!A96, Database!A:A, "&gt;="&amp;DATE(YEAR(Database!A96), MONTH(Database!A96), DAY(Database!A96)-WEEKDAY(Database!A96,1)))</f>
        <v>0</v>
      </c>
      <c r="DH96">
        <f>SUMIFS(Database!CX:CX, Database!C:C, Database!C96, Database!CZ:CZ, "="&amp;Database!CZ96, Database!A:A, "&lt;="&amp;Database!A96, Database!A:A, "&gt;="&amp;DATE(YEAR(Database!A96), MONTH(Database!A96), DAY(Database!A96)-WEEKDAY(Database!A96,1)))</f>
        <v>0</v>
      </c>
    </row>
    <row r="97" spans="101:112">
      <c r="CW97">
        <f>SUM(Database1[[#This Row],[Accelerations Zone Count: 2 - 3 m/s/s]:[Accelerations Zone Count: &gt; 4 m/s/s]])</f>
        <v>0</v>
      </c>
      <c r="CX97">
        <f>SUM(Database1[[#This Row],[Deceleration Zone Count: 2 - 3 m/s/s]:[Deceleration Zone Count: &gt; 4 m/s/s]])</f>
        <v>0</v>
      </c>
      <c r="CY97" s="48"/>
      <c r="CZ97" t="e">
        <f>INDEX(Lists!$E$2:$E$53,MATCH(Database!$A97,Lists!$F$2:$F$53,1))</f>
        <v>#N/A</v>
      </c>
      <c r="DA97">
        <f>SUMIFS(Database!H:H, Database!C:C, Database!C97, Database!CZ:CZ, "="&amp;Database!CZ97, Database!A:A, "&lt;="&amp;Database!A97, Database!A:A, "&gt;="&amp;DATE(YEAR(Database!A97), MONTH(Database!A97), DAY(Database!A97)-WEEKDAY(Database!A97,1)))</f>
        <v>0</v>
      </c>
      <c r="DB97">
        <f>SUMIFS(Database!I:I, Database!C:C, Database!C97, Database!CZ:CZ, "="&amp;Database!CZ97, Database!A:A, "&lt;="&amp;Database!A97, Database!A:A, "&gt;="&amp;DATE(YEAR(Database!A97), MONTH(Database!A97), DAY(Database!A97)-WEEKDAY(Database!A97,1)))</f>
        <v>0</v>
      </c>
      <c r="DC97">
        <f>SUMIFS(Database!P:P, Database!C:C, Database!C97, Database!CZ:CZ, "="&amp;Database!CZ97, Database!A:A, "&lt;="&amp;Database!A97, Database!A:A, "&gt;="&amp;DATE(YEAR(Database!A97), MONTH(Database!A97), DAY(Database!A97)-WEEKDAY(Database!A97,1)))</f>
        <v>0</v>
      </c>
      <c r="DD97">
        <f>SUMIFS(Database!J:J, Database!C:C, Database!C97, Database!CZ:CZ, "="&amp;Database!CZ97, Database!A:A, "&lt;="&amp;Database!A97, Database!A:A, "&gt;="&amp;DATE(YEAR(Database!A97), MONTH(Database!A97), DAY(Database!A97)-WEEKDAY(Database!A97,1)))</f>
        <v>0</v>
      </c>
      <c r="DE97">
        <f>_xlfn.MAXIFS(Database!Q:Q, Database!C:C, Database!C97, Database!CZ:CZ, "="&amp;Database!CZ97, Database!A:A, "&lt;="&amp;Database!A97, Database!A:A, "&gt;="&amp;DATE(YEAR(Database!A97), MONTH(Database!A97), DAY(Database!A97)-WEEKDAY(Database!A97,1)))</f>
        <v>0</v>
      </c>
      <c r="DF97">
        <f>_xlfn.MAXIFS(Database!Q:Q, Database!C:C, Database!C97)</f>
        <v>0</v>
      </c>
      <c r="DG97">
        <f>SUMIFS(Database!CW:CW, Database!C:C, Database!C97, Database!CZ:CZ, "="&amp;Database!CZ97, Database!A:A, "&lt;="&amp;Database!A97, Database!A:A, "&gt;="&amp;DATE(YEAR(Database!A97), MONTH(Database!A97), DAY(Database!A97)-WEEKDAY(Database!A97,1)))</f>
        <v>0</v>
      </c>
      <c r="DH97">
        <f>SUMIFS(Database!CX:CX, Database!C:C, Database!C97, Database!CZ:CZ, "="&amp;Database!CZ97, Database!A:A, "&lt;="&amp;Database!A97, Database!A:A, "&gt;="&amp;DATE(YEAR(Database!A97), MONTH(Database!A97), DAY(Database!A97)-WEEKDAY(Database!A97,1)))</f>
        <v>0</v>
      </c>
    </row>
    <row r="98" spans="101:112">
      <c r="CW98">
        <f>SUM(Database1[[#This Row],[Accelerations Zone Count: 2 - 3 m/s/s]:[Accelerations Zone Count: &gt; 4 m/s/s]])</f>
        <v>0</v>
      </c>
      <c r="CX98">
        <f>SUM(Database1[[#This Row],[Deceleration Zone Count: 2 - 3 m/s/s]:[Deceleration Zone Count: &gt; 4 m/s/s]])</f>
        <v>0</v>
      </c>
      <c r="CY98" s="48"/>
      <c r="CZ98" t="e">
        <f>INDEX(Lists!$E$2:$E$53,MATCH(Database!$A98,Lists!$F$2:$F$53,1))</f>
        <v>#N/A</v>
      </c>
      <c r="DA98">
        <f>SUMIFS(Database!H:H, Database!C:C, Database!C98, Database!CZ:CZ, "="&amp;Database!CZ98, Database!A:A, "&lt;="&amp;Database!A98, Database!A:A, "&gt;="&amp;DATE(YEAR(Database!A98), MONTH(Database!A98), DAY(Database!A98)-WEEKDAY(Database!A98,1)))</f>
        <v>0</v>
      </c>
      <c r="DB98">
        <f>SUMIFS(Database!I:I, Database!C:C, Database!C98, Database!CZ:CZ, "="&amp;Database!CZ98, Database!A:A, "&lt;="&amp;Database!A98, Database!A:A, "&gt;="&amp;DATE(YEAR(Database!A98), MONTH(Database!A98), DAY(Database!A98)-WEEKDAY(Database!A98,1)))</f>
        <v>0</v>
      </c>
      <c r="DC98">
        <f>SUMIFS(Database!P:P, Database!C:C, Database!C98, Database!CZ:CZ, "="&amp;Database!CZ98, Database!A:A, "&lt;="&amp;Database!A98, Database!A:A, "&gt;="&amp;DATE(YEAR(Database!A98), MONTH(Database!A98), DAY(Database!A98)-WEEKDAY(Database!A98,1)))</f>
        <v>0</v>
      </c>
      <c r="DD98">
        <f>SUMIFS(Database!J:J, Database!C:C, Database!C98, Database!CZ:CZ, "="&amp;Database!CZ98, Database!A:A, "&lt;="&amp;Database!A98, Database!A:A, "&gt;="&amp;DATE(YEAR(Database!A98), MONTH(Database!A98), DAY(Database!A98)-WEEKDAY(Database!A98,1)))</f>
        <v>0</v>
      </c>
      <c r="DE98">
        <f>_xlfn.MAXIFS(Database!Q:Q, Database!C:C, Database!C98, Database!CZ:CZ, "="&amp;Database!CZ98, Database!A:A, "&lt;="&amp;Database!A98, Database!A:A, "&gt;="&amp;DATE(YEAR(Database!A98), MONTH(Database!A98), DAY(Database!A98)-WEEKDAY(Database!A98,1)))</f>
        <v>0</v>
      </c>
      <c r="DF98">
        <f>_xlfn.MAXIFS(Database!Q:Q, Database!C:C, Database!C98)</f>
        <v>0</v>
      </c>
      <c r="DG98">
        <f>SUMIFS(Database!CW:CW, Database!C:C, Database!C98, Database!CZ:CZ, "="&amp;Database!CZ98, Database!A:A, "&lt;="&amp;Database!A98, Database!A:A, "&gt;="&amp;DATE(YEAR(Database!A98), MONTH(Database!A98), DAY(Database!A98)-WEEKDAY(Database!A98,1)))</f>
        <v>0</v>
      </c>
      <c r="DH98">
        <f>SUMIFS(Database!CX:CX, Database!C:C, Database!C98, Database!CZ:CZ, "="&amp;Database!CZ98, Database!A:A, "&lt;="&amp;Database!A98, Database!A:A, "&gt;="&amp;DATE(YEAR(Database!A98), MONTH(Database!A98), DAY(Database!A98)-WEEKDAY(Database!A98,1)))</f>
        <v>0</v>
      </c>
    </row>
    <row r="99" spans="101:112">
      <c r="CW99">
        <f>SUM(Database1[[#This Row],[Accelerations Zone Count: 2 - 3 m/s/s]:[Accelerations Zone Count: &gt; 4 m/s/s]])</f>
        <v>0</v>
      </c>
      <c r="CX99">
        <f>SUM(Database1[[#This Row],[Deceleration Zone Count: 2 - 3 m/s/s]:[Deceleration Zone Count: &gt; 4 m/s/s]])</f>
        <v>0</v>
      </c>
      <c r="CZ99" t="e">
        <f>INDEX(Lists!$E$2:$E$53,MATCH(Database!$A99,Lists!$F$2:$F$53,1))</f>
        <v>#N/A</v>
      </c>
      <c r="DA99">
        <f>SUMIFS(Database!H:H, Database!C:C, Database!C99, Database!CZ:CZ, "="&amp;Database!CZ99, Database!A:A, "&lt;="&amp;Database!A99, Database!A:A, "&gt;="&amp;DATE(YEAR(Database!A99), MONTH(Database!A99), DAY(Database!A99)-WEEKDAY(Database!A99,1)))</f>
        <v>0</v>
      </c>
      <c r="DB99">
        <f>SUMIFS(Database!I:I, Database!C:C, Database!C99, Database!CZ:CZ, "="&amp;Database!CZ99, Database!A:A, "&lt;="&amp;Database!A99, Database!A:A, "&gt;="&amp;DATE(YEAR(Database!A99), MONTH(Database!A99), DAY(Database!A99)-WEEKDAY(Database!A99,1)))</f>
        <v>0</v>
      </c>
      <c r="DC99">
        <f>SUMIFS(Database!P:P, Database!C:C, Database!C99, Database!CZ:CZ, "="&amp;Database!CZ99, Database!A:A, "&lt;="&amp;Database!A99, Database!A:A, "&gt;="&amp;DATE(YEAR(Database!A99), MONTH(Database!A99), DAY(Database!A99)-WEEKDAY(Database!A99,1)))</f>
        <v>0</v>
      </c>
      <c r="DD99">
        <f>SUMIFS(Database!J:J, Database!C:C, Database!C99, Database!CZ:CZ, "="&amp;Database!CZ99, Database!A:A, "&lt;="&amp;Database!A99, Database!A:A, "&gt;="&amp;DATE(YEAR(Database!A99), MONTH(Database!A99), DAY(Database!A99)-WEEKDAY(Database!A99,1)))</f>
        <v>0</v>
      </c>
      <c r="DE99">
        <f>_xlfn.MAXIFS(Database!Q:Q, Database!C:C, Database!C99, Database!CZ:CZ, "="&amp;Database!CZ99, Database!A:A, "&lt;="&amp;Database!A99, Database!A:A, "&gt;="&amp;DATE(YEAR(Database!A99), MONTH(Database!A99), DAY(Database!A99)-WEEKDAY(Database!A99,1)))</f>
        <v>0</v>
      </c>
      <c r="DF99">
        <f>_xlfn.MAXIFS(Database!Q:Q, Database!C:C, Database!C99)</f>
        <v>0</v>
      </c>
      <c r="DG99">
        <f>SUMIFS(Database!CW:CW, Database!C:C, Database!C99, Database!CZ:CZ, "="&amp;Database!CZ99, Database!A:A, "&lt;="&amp;Database!A99, Database!A:A, "&gt;="&amp;DATE(YEAR(Database!A99), MONTH(Database!A99), DAY(Database!A99)-WEEKDAY(Database!A99,1)))</f>
        <v>0</v>
      </c>
      <c r="DH99">
        <f>SUMIFS(Database!CX:CX, Database!C:C, Database!C99, Database!CZ:CZ, "="&amp;Database!CZ99, Database!A:A, "&lt;="&amp;Database!A99, Database!A:A, "&gt;="&amp;DATE(YEAR(Database!A99), MONTH(Database!A99), DAY(Database!A99)-WEEKDAY(Database!A99,1)))</f>
        <v>0</v>
      </c>
    </row>
    <row r="100" spans="101:112">
      <c r="CW100">
        <f>SUM(Database1[[#This Row],[Accelerations Zone Count: 2 - 3 m/s/s]:[Accelerations Zone Count: &gt; 4 m/s/s]])</f>
        <v>0</v>
      </c>
      <c r="CX100">
        <f>SUM(Database1[[#This Row],[Deceleration Zone Count: 2 - 3 m/s/s]:[Deceleration Zone Count: &gt; 4 m/s/s]])</f>
        <v>0</v>
      </c>
      <c r="CY100" s="48"/>
      <c r="CZ100" t="e">
        <f>INDEX(Lists!$E$2:$E$53,MATCH(Database!$A100,Lists!$F$2:$F$53,1))</f>
        <v>#N/A</v>
      </c>
      <c r="DA100">
        <f>SUMIFS(Database!H:H, Database!C:C, Database!C100, Database!CZ:CZ, "="&amp;Database!CZ100, Database!A:A, "&lt;="&amp;Database!A100, Database!A:A, "&gt;="&amp;DATE(YEAR(Database!A100), MONTH(Database!A100), DAY(Database!A100)-WEEKDAY(Database!A100,1)))</f>
        <v>0</v>
      </c>
      <c r="DB100">
        <f>SUMIFS(Database!I:I, Database!C:C, Database!C100, Database!CZ:CZ, "="&amp;Database!CZ100, Database!A:A, "&lt;="&amp;Database!A100, Database!A:A, "&gt;="&amp;DATE(YEAR(Database!A100), MONTH(Database!A100), DAY(Database!A100)-WEEKDAY(Database!A100,1)))</f>
        <v>0</v>
      </c>
      <c r="DC100">
        <f>SUMIFS(Database!P:P, Database!C:C, Database!C100, Database!CZ:CZ, "="&amp;Database!CZ100, Database!A:A, "&lt;="&amp;Database!A100, Database!A:A, "&gt;="&amp;DATE(YEAR(Database!A100), MONTH(Database!A100), DAY(Database!A100)-WEEKDAY(Database!A100,1)))</f>
        <v>0</v>
      </c>
      <c r="DD100">
        <f>SUMIFS(Database!J:J, Database!C:C, Database!C100, Database!CZ:CZ, "="&amp;Database!CZ100, Database!A:A, "&lt;="&amp;Database!A100, Database!A:A, "&gt;="&amp;DATE(YEAR(Database!A100), MONTH(Database!A100), DAY(Database!A100)-WEEKDAY(Database!A100,1)))</f>
        <v>0</v>
      </c>
      <c r="DE100">
        <f>_xlfn.MAXIFS(Database!Q:Q, Database!C:C, Database!C100, Database!CZ:CZ, "="&amp;Database!CZ100, Database!A:A, "&lt;="&amp;Database!A100, Database!A:A, "&gt;="&amp;DATE(YEAR(Database!A100), MONTH(Database!A100), DAY(Database!A100)-WEEKDAY(Database!A100,1)))</f>
        <v>0</v>
      </c>
      <c r="DF100">
        <f>_xlfn.MAXIFS(Database!Q:Q, Database!C:C, Database!C100)</f>
        <v>0</v>
      </c>
      <c r="DG100">
        <f>SUMIFS(Database!CW:CW, Database!C:C, Database!C100, Database!CZ:CZ, "="&amp;Database!CZ100, Database!A:A, "&lt;="&amp;Database!A100, Database!A:A, "&gt;="&amp;DATE(YEAR(Database!A100), MONTH(Database!A100), DAY(Database!A100)-WEEKDAY(Database!A100,1)))</f>
        <v>0</v>
      </c>
      <c r="DH100">
        <f>SUMIFS(Database!CX:CX, Database!C:C, Database!C100, Database!CZ:CZ, "="&amp;Database!CZ100, Database!A:A, "&lt;="&amp;Database!A100, Database!A:A, "&gt;="&amp;DATE(YEAR(Database!A100), MONTH(Database!A100), DAY(Database!A100)-WEEKDAY(Database!A100,1)))</f>
        <v>0</v>
      </c>
    </row>
    <row r="101" spans="101:112">
      <c r="CW101">
        <f>SUM(Database1[[#This Row],[Accelerations Zone Count: 2 - 3 m/s/s]:[Accelerations Zone Count: &gt; 4 m/s/s]])</f>
        <v>0</v>
      </c>
      <c r="CX101">
        <f>SUM(Database1[[#This Row],[Deceleration Zone Count: 2 - 3 m/s/s]:[Deceleration Zone Count: &gt; 4 m/s/s]])</f>
        <v>0</v>
      </c>
      <c r="CY101" s="48"/>
      <c r="CZ101" t="e">
        <f>INDEX(Lists!$E$2:$E$53,MATCH(Database!$A101,Lists!$F$2:$F$53,1))</f>
        <v>#N/A</v>
      </c>
      <c r="DA101">
        <f>SUMIFS(Database!H:H, Database!C:C, Database!C101, Database!CZ:CZ, "="&amp;Database!CZ101, Database!A:A, "&lt;="&amp;Database!A101, Database!A:A, "&gt;="&amp;DATE(YEAR(Database!A101), MONTH(Database!A101), DAY(Database!A101)-WEEKDAY(Database!A101,1)))</f>
        <v>0</v>
      </c>
      <c r="DB101">
        <f>SUMIFS(Database!I:I, Database!C:C, Database!C101, Database!CZ:CZ, "="&amp;Database!CZ101, Database!A:A, "&lt;="&amp;Database!A101, Database!A:A, "&gt;="&amp;DATE(YEAR(Database!A101), MONTH(Database!A101), DAY(Database!A101)-WEEKDAY(Database!A101,1)))</f>
        <v>0</v>
      </c>
      <c r="DC101">
        <f>SUMIFS(Database!P:P, Database!C:C, Database!C101, Database!CZ:CZ, "="&amp;Database!CZ101, Database!A:A, "&lt;="&amp;Database!A101, Database!A:A, "&gt;="&amp;DATE(YEAR(Database!A101), MONTH(Database!A101), DAY(Database!A101)-WEEKDAY(Database!A101,1)))</f>
        <v>0</v>
      </c>
      <c r="DD101">
        <f>SUMIFS(Database!J:J, Database!C:C, Database!C101, Database!CZ:CZ, "="&amp;Database!CZ101, Database!A:A, "&lt;="&amp;Database!A101, Database!A:A, "&gt;="&amp;DATE(YEAR(Database!A101), MONTH(Database!A101), DAY(Database!A101)-WEEKDAY(Database!A101,1)))</f>
        <v>0</v>
      </c>
      <c r="DE101">
        <f>_xlfn.MAXIFS(Database!Q:Q, Database!C:C, Database!C101, Database!CZ:CZ, "="&amp;Database!CZ101, Database!A:A, "&lt;="&amp;Database!A101, Database!A:A, "&gt;="&amp;DATE(YEAR(Database!A101), MONTH(Database!A101), DAY(Database!A101)-WEEKDAY(Database!A101,1)))</f>
        <v>0</v>
      </c>
      <c r="DF101">
        <f>_xlfn.MAXIFS(Database!Q:Q, Database!C:C, Database!C101)</f>
        <v>0</v>
      </c>
      <c r="DG101">
        <f>SUMIFS(Database!CW:CW, Database!C:C, Database!C101, Database!CZ:CZ, "="&amp;Database!CZ101, Database!A:A, "&lt;="&amp;Database!A101, Database!A:A, "&gt;="&amp;DATE(YEAR(Database!A101), MONTH(Database!A101), DAY(Database!A101)-WEEKDAY(Database!A101,1)))</f>
        <v>0</v>
      </c>
      <c r="DH101">
        <f>SUMIFS(Database!CX:CX, Database!C:C, Database!C101, Database!CZ:CZ, "="&amp;Database!CZ101, Database!A:A, "&lt;="&amp;Database!A101, Database!A:A, "&gt;="&amp;DATE(YEAR(Database!A101), MONTH(Database!A101), DAY(Database!A101)-WEEKDAY(Database!A101,1)))</f>
        <v>0</v>
      </c>
    </row>
    <row r="102" spans="101:112">
      <c r="CW102">
        <f>SUM(Database1[[#This Row],[Accelerations Zone Count: 2 - 3 m/s/s]:[Accelerations Zone Count: &gt; 4 m/s/s]])</f>
        <v>0</v>
      </c>
      <c r="CX102">
        <f>SUM(Database1[[#This Row],[Deceleration Zone Count: 2 - 3 m/s/s]:[Deceleration Zone Count: &gt; 4 m/s/s]])</f>
        <v>0</v>
      </c>
      <c r="CY102" s="48"/>
      <c r="CZ102" t="e">
        <f>INDEX(Lists!$E$2:$E$53,MATCH(Database!$A102,Lists!$F$2:$F$53,1))</f>
        <v>#N/A</v>
      </c>
      <c r="DA102">
        <f>SUMIFS(Database!H:H, Database!C:C, Database!C102, Database!CZ:CZ, "="&amp;Database!CZ102, Database!A:A, "&lt;="&amp;Database!A102, Database!A:A, "&gt;="&amp;DATE(YEAR(Database!A102), MONTH(Database!A102), DAY(Database!A102)-WEEKDAY(Database!A102,1)))</f>
        <v>0</v>
      </c>
      <c r="DB102">
        <f>SUMIFS(Database!I:I, Database!C:C, Database!C102, Database!CZ:CZ, "="&amp;Database!CZ102, Database!A:A, "&lt;="&amp;Database!A102, Database!A:A, "&gt;="&amp;DATE(YEAR(Database!A102), MONTH(Database!A102), DAY(Database!A102)-WEEKDAY(Database!A102,1)))</f>
        <v>0</v>
      </c>
      <c r="DC102">
        <f>SUMIFS(Database!P:P, Database!C:C, Database!C102, Database!CZ:CZ, "="&amp;Database!CZ102, Database!A:A, "&lt;="&amp;Database!A102, Database!A:A, "&gt;="&amp;DATE(YEAR(Database!A102), MONTH(Database!A102), DAY(Database!A102)-WEEKDAY(Database!A102,1)))</f>
        <v>0</v>
      </c>
      <c r="DD102">
        <f>SUMIFS(Database!J:J, Database!C:C, Database!C102, Database!CZ:CZ, "="&amp;Database!CZ102, Database!A:A, "&lt;="&amp;Database!A102, Database!A:A, "&gt;="&amp;DATE(YEAR(Database!A102), MONTH(Database!A102), DAY(Database!A102)-WEEKDAY(Database!A102,1)))</f>
        <v>0</v>
      </c>
      <c r="DE102">
        <f>_xlfn.MAXIFS(Database!Q:Q, Database!C:C, Database!C102, Database!CZ:CZ, "="&amp;Database!CZ102, Database!A:A, "&lt;="&amp;Database!A102, Database!A:A, "&gt;="&amp;DATE(YEAR(Database!A102), MONTH(Database!A102), DAY(Database!A102)-WEEKDAY(Database!A102,1)))</f>
        <v>0</v>
      </c>
      <c r="DF102">
        <f>_xlfn.MAXIFS(Database!Q:Q, Database!C:C, Database!C102)</f>
        <v>0</v>
      </c>
      <c r="DG102">
        <f>SUMIFS(Database!CW:CW, Database!C:C, Database!C102, Database!CZ:CZ, "="&amp;Database!CZ102, Database!A:A, "&lt;="&amp;Database!A102, Database!A:A, "&gt;="&amp;DATE(YEAR(Database!A102), MONTH(Database!A102), DAY(Database!A102)-WEEKDAY(Database!A102,1)))</f>
        <v>0</v>
      </c>
      <c r="DH102">
        <f>SUMIFS(Database!CX:CX, Database!C:C, Database!C102, Database!CZ:CZ, "="&amp;Database!CZ102, Database!A:A, "&lt;="&amp;Database!A102, Database!A:A, "&gt;="&amp;DATE(YEAR(Database!A102), MONTH(Database!A102), DAY(Database!A102)-WEEKDAY(Database!A102,1)))</f>
        <v>0</v>
      </c>
    </row>
    <row r="103" spans="101:112">
      <c r="CW103">
        <f>SUM(Database1[[#This Row],[Accelerations Zone Count: 2 - 3 m/s/s]:[Accelerations Zone Count: &gt; 4 m/s/s]])</f>
        <v>0</v>
      </c>
      <c r="CX103">
        <f>SUM(Database1[[#This Row],[Deceleration Zone Count: 2 - 3 m/s/s]:[Deceleration Zone Count: &gt; 4 m/s/s]])</f>
        <v>0</v>
      </c>
      <c r="CY103" s="48"/>
      <c r="CZ103" t="e">
        <f>INDEX(Lists!$E$2:$E$53,MATCH(Database!$A103,Lists!$F$2:$F$53,1))</f>
        <v>#N/A</v>
      </c>
      <c r="DA103">
        <f>SUMIFS(Database!H:H, Database!C:C, Database!C103, Database!CZ:CZ, "="&amp;Database!CZ103, Database!A:A, "&lt;="&amp;Database!A103, Database!A:A, "&gt;="&amp;DATE(YEAR(Database!A103), MONTH(Database!A103), DAY(Database!A103)-WEEKDAY(Database!A103,1)))</f>
        <v>0</v>
      </c>
      <c r="DB103">
        <f>SUMIFS(Database!I:I, Database!C:C, Database!C103, Database!CZ:CZ, "="&amp;Database!CZ103, Database!A:A, "&lt;="&amp;Database!A103, Database!A:A, "&gt;="&amp;DATE(YEAR(Database!A103), MONTH(Database!A103), DAY(Database!A103)-WEEKDAY(Database!A103,1)))</f>
        <v>0</v>
      </c>
      <c r="DC103">
        <f>SUMIFS(Database!P:P, Database!C:C, Database!C103, Database!CZ:CZ, "="&amp;Database!CZ103, Database!A:A, "&lt;="&amp;Database!A103, Database!A:A, "&gt;="&amp;DATE(YEAR(Database!A103), MONTH(Database!A103), DAY(Database!A103)-WEEKDAY(Database!A103,1)))</f>
        <v>0</v>
      </c>
      <c r="DD103">
        <f>SUMIFS(Database!J:J, Database!C:C, Database!C103, Database!CZ:CZ, "="&amp;Database!CZ103, Database!A:A, "&lt;="&amp;Database!A103, Database!A:A, "&gt;="&amp;DATE(YEAR(Database!A103), MONTH(Database!A103), DAY(Database!A103)-WEEKDAY(Database!A103,1)))</f>
        <v>0</v>
      </c>
      <c r="DE103">
        <f>_xlfn.MAXIFS(Database!Q:Q, Database!C:C, Database!C103, Database!CZ:CZ, "="&amp;Database!CZ103, Database!A:A, "&lt;="&amp;Database!A103, Database!A:A, "&gt;="&amp;DATE(YEAR(Database!A103), MONTH(Database!A103), DAY(Database!A103)-WEEKDAY(Database!A103,1)))</f>
        <v>0</v>
      </c>
      <c r="DF103">
        <f>_xlfn.MAXIFS(Database!Q:Q, Database!C:C, Database!C103)</f>
        <v>0</v>
      </c>
      <c r="DG103">
        <f>SUMIFS(Database!CW:CW, Database!C:C, Database!C103, Database!CZ:CZ, "="&amp;Database!CZ103, Database!A:A, "&lt;="&amp;Database!A103, Database!A:A, "&gt;="&amp;DATE(YEAR(Database!A103), MONTH(Database!A103), DAY(Database!A103)-WEEKDAY(Database!A103,1)))</f>
        <v>0</v>
      </c>
      <c r="DH103">
        <f>SUMIFS(Database!CX:CX, Database!C:C, Database!C103, Database!CZ:CZ, "="&amp;Database!CZ103, Database!A:A, "&lt;="&amp;Database!A103, Database!A:A, "&gt;="&amp;DATE(YEAR(Database!A103), MONTH(Database!A103), DAY(Database!A103)-WEEKDAY(Database!A103,1)))</f>
        <v>0</v>
      </c>
    </row>
    <row r="104" spans="101:112">
      <c r="CW104">
        <f>SUM(Database1[[#This Row],[Accelerations Zone Count: 2 - 3 m/s/s]:[Accelerations Zone Count: &gt; 4 m/s/s]])</f>
        <v>0</v>
      </c>
      <c r="CX104">
        <f>SUM(Database1[[#This Row],[Deceleration Zone Count: 2 - 3 m/s/s]:[Deceleration Zone Count: &gt; 4 m/s/s]])</f>
        <v>0</v>
      </c>
      <c r="CY104" s="48"/>
      <c r="CZ104" t="e">
        <f>INDEX(Lists!$E$2:$E$53,MATCH(Database!$A104,Lists!$F$2:$F$53,1))</f>
        <v>#N/A</v>
      </c>
      <c r="DA104">
        <f>SUMIFS(Database!H:H, Database!C:C, Database!C104, Database!CZ:CZ, "="&amp;Database!CZ104, Database!A:A, "&lt;="&amp;Database!A104, Database!A:A, "&gt;="&amp;DATE(YEAR(Database!A104), MONTH(Database!A104), DAY(Database!A104)-WEEKDAY(Database!A104,1)))</f>
        <v>0</v>
      </c>
      <c r="DB104">
        <f>SUMIFS(Database!I:I, Database!C:C, Database!C104, Database!CZ:CZ, "="&amp;Database!CZ104, Database!A:A, "&lt;="&amp;Database!A104, Database!A:A, "&gt;="&amp;DATE(YEAR(Database!A104), MONTH(Database!A104), DAY(Database!A104)-WEEKDAY(Database!A104,1)))</f>
        <v>0</v>
      </c>
      <c r="DC104">
        <f>SUMIFS(Database!P:P, Database!C:C, Database!C104, Database!CZ:CZ, "="&amp;Database!CZ104, Database!A:A, "&lt;="&amp;Database!A104, Database!A:A, "&gt;="&amp;DATE(YEAR(Database!A104), MONTH(Database!A104), DAY(Database!A104)-WEEKDAY(Database!A104,1)))</f>
        <v>0</v>
      </c>
      <c r="DD104">
        <f>SUMIFS(Database!J:J, Database!C:C, Database!C104, Database!CZ:CZ, "="&amp;Database!CZ104, Database!A:A, "&lt;="&amp;Database!A104, Database!A:A, "&gt;="&amp;DATE(YEAR(Database!A104), MONTH(Database!A104), DAY(Database!A104)-WEEKDAY(Database!A104,1)))</f>
        <v>0</v>
      </c>
      <c r="DE104">
        <f>_xlfn.MAXIFS(Database!Q:Q, Database!C:C, Database!C104, Database!CZ:CZ, "="&amp;Database!CZ104, Database!A:A, "&lt;="&amp;Database!A104, Database!A:A, "&gt;="&amp;DATE(YEAR(Database!A104), MONTH(Database!A104), DAY(Database!A104)-WEEKDAY(Database!A104,1)))</f>
        <v>0</v>
      </c>
      <c r="DF104">
        <f>_xlfn.MAXIFS(Database!Q:Q, Database!C:C, Database!C104)</f>
        <v>0</v>
      </c>
      <c r="DG104">
        <f>SUMIFS(Database!CW:CW, Database!C:C, Database!C104, Database!CZ:CZ, "="&amp;Database!CZ104, Database!A:A, "&lt;="&amp;Database!A104, Database!A:A, "&gt;="&amp;DATE(YEAR(Database!A104), MONTH(Database!A104), DAY(Database!A104)-WEEKDAY(Database!A104,1)))</f>
        <v>0</v>
      </c>
      <c r="DH104">
        <f>SUMIFS(Database!CX:CX, Database!C:C, Database!C104, Database!CZ:CZ, "="&amp;Database!CZ104, Database!A:A, "&lt;="&amp;Database!A104, Database!A:A, "&gt;="&amp;DATE(YEAR(Database!A104), MONTH(Database!A104), DAY(Database!A104)-WEEKDAY(Database!A104,1)))</f>
        <v>0</v>
      </c>
    </row>
    <row r="105" spans="101:112">
      <c r="CW105">
        <f>SUM(Database1[[#This Row],[Accelerations Zone Count: 2 - 3 m/s/s]:[Accelerations Zone Count: &gt; 4 m/s/s]])</f>
        <v>0</v>
      </c>
      <c r="CX105">
        <f>SUM(Database1[[#This Row],[Deceleration Zone Count: 2 - 3 m/s/s]:[Deceleration Zone Count: &gt; 4 m/s/s]])</f>
        <v>0</v>
      </c>
      <c r="CY105" s="48"/>
      <c r="CZ105" t="e">
        <f>INDEX(Lists!$E$2:$E$53,MATCH(Database!$A105,Lists!$F$2:$F$53,1))</f>
        <v>#N/A</v>
      </c>
      <c r="DA105">
        <f>SUMIFS(Database!H:H, Database!C:C, Database!C105, Database!CZ:CZ, "="&amp;Database!CZ105, Database!A:A, "&lt;="&amp;Database!A105, Database!A:A, "&gt;="&amp;DATE(YEAR(Database!A105), MONTH(Database!A105), DAY(Database!A105)-WEEKDAY(Database!A105,1)))</f>
        <v>0</v>
      </c>
      <c r="DB105">
        <f>SUMIFS(Database!I:I, Database!C:C, Database!C105, Database!CZ:CZ, "="&amp;Database!CZ105, Database!A:A, "&lt;="&amp;Database!A105, Database!A:A, "&gt;="&amp;DATE(YEAR(Database!A105), MONTH(Database!A105), DAY(Database!A105)-WEEKDAY(Database!A105,1)))</f>
        <v>0</v>
      </c>
      <c r="DC105">
        <f>SUMIFS(Database!P:P, Database!C:C, Database!C105, Database!CZ:CZ, "="&amp;Database!CZ105, Database!A:A, "&lt;="&amp;Database!A105, Database!A:A, "&gt;="&amp;DATE(YEAR(Database!A105), MONTH(Database!A105), DAY(Database!A105)-WEEKDAY(Database!A105,1)))</f>
        <v>0</v>
      </c>
      <c r="DD105">
        <f>SUMIFS(Database!J:J, Database!C:C, Database!C105, Database!CZ:CZ, "="&amp;Database!CZ105, Database!A:A, "&lt;="&amp;Database!A105, Database!A:A, "&gt;="&amp;DATE(YEAR(Database!A105), MONTH(Database!A105), DAY(Database!A105)-WEEKDAY(Database!A105,1)))</f>
        <v>0</v>
      </c>
      <c r="DE105">
        <f>_xlfn.MAXIFS(Database!Q:Q, Database!C:C, Database!C105, Database!CZ:CZ, "="&amp;Database!CZ105, Database!A:A, "&lt;="&amp;Database!A105, Database!A:A, "&gt;="&amp;DATE(YEAR(Database!A105), MONTH(Database!A105), DAY(Database!A105)-WEEKDAY(Database!A105,1)))</f>
        <v>0</v>
      </c>
      <c r="DF105">
        <f>_xlfn.MAXIFS(Database!Q:Q, Database!C:C, Database!C105)</f>
        <v>0</v>
      </c>
      <c r="DG105">
        <f>SUMIFS(Database!CW:CW, Database!C:C, Database!C105, Database!CZ:CZ, "="&amp;Database!CZ105, Database!A:A, "&lt;="&amp;Database!A105, Database!A:A, "&gt;="&amp;DATE(YEAR(Database!A105), MONTH(Database!A105), DAY(Database!A105)-WEEKDAY(Database!A105,1)))</f>
        <v>0</v>
      </c>
      <c r="DH105">
        <f>SUMIFS(Database!CX:CX, Database!C:C, Database!C105, Database!CZ:CZ, "="&amp;Database!CZ105, Database!A:A, "&lt;="&amp;Database!A105, Database!A:A, "&gt;="&amp;DATE(YEAR(Database!A105), MONTH(Database!A105), DAY(Database!A105)-WEEKDAY(Database!A105,1)))</f>
        <v>0</v>
      </c>
    </row>
    <row r="106" spans="101:112">
      <c r="CW106">
        <f>SUM(Database1[[#This Row],[Accelerations Zone Count: 2 - 3 m/s/s]:[Accelerations Zone Count: &gt; 4 m/s/s]])</f>
        <v>0</v>
      </c>
      <c r="CX106">
        <f>SUM(Database1[[#This Row],[Deceleration Zone Count: 2 - 3 m/s/s]:[Deceleration Zone Count: &gt; 4 m/s/s]])</f>
        <v>0</v>
      </c>
      <c r="CY106" s="48"/>
      <c r="CZ106" t="e">
        <f>INDEX(Lists!$E$2:$E$53,MATCH(Database!$A106,Lists!$F$2:$F$53,1))</f>
        <v>#N/A</v>
      </c>
      <c r="DA106">
        <f>SUMIFS(Database!H:H, Database!C:C, Database!C106, Database!CZ:CZ, "="&amp;Database!CZ106, Database!A:A, "&lt;="&amp;Database!A106, Database!A:A, "&gt;="&amp;DATE(YEAR(Database!A106), MONTH(Database!A106), DAY(Database!A106)-WEEKDAY(Database!A106,1)))</f>
        <v>0</v>
      </c>
      <c r="DB106">
        <f>SUMIFS(Database!I:I, Database!C:C, Database!C106, Database!CZ:CZ, "="&amp;Database!CZ106, Database!A:A, "&lt;="&amp;Database!A106, Database!A:A, "&gt;="&amp;DATE(YEAR(Database!A106), MONTH(Database!A106), DAY(Database!A106)-WEEKDAY(Database!A106,1)))</f>
        <v>0</v>
      </c>
      <c r="DC106">
        <f>SUMIFS(Database!P:P, Database!C:C, Database!C106, Database!CZ:CZ, "="&amp;Database!CZ106, Database!A:A, "&lt;="&amp;Database!A106, Database!A:A, "&gt;="&amp;DATE(YEAR(Database!A106), MONTH(Database!A106), DAY(Database!A106)-WEEKDAY(Database!A106,1)))</f>
        <v>0</v>
      </c>
      <c r="DD106">
        <f>SUMIFS(Database!J:J, Database!C:C, Database!C106, Database!CZ:CZ, "="&amp;Database!CZ106, Database!A:A, "&lt;="&amp;Database!A106, Database!A:A, "&gt;="&amp;DATE(YEAR(Database!A106), MONTH(Database!A106), DAY(Database!A106)-WEEKDAY(Database!A106,1)))</f>
        <v>0</v>
      </c>
      <c r="DE106">
        <f>_xlfn.MAXIFS(Database!Q:Q, Database!C:C, Database!C106, Database!CZ:CZ, "="&amp;Database!CZ106, Database!A:A, "&lt;="&amp;Database!A106, Database!A:A, "&gt;="&amp;DATE(YEAR(Database!A106), MONTH(Database!A106), DAY(Database!A106)-WEEKDAY(Database!A106,1)))</f>
        <v>0</v>
      </c>
      <c r="DF106">
        <f>_xlfn.MAXIFS(Database!Q:Q, Database!C:C, Database!C106)</f>
        <v>0</v>
      </c>
      <c r="DG106">
        <f>SUMIFS(Database!CW:CW, Database!C:C, Database!C106, Database!CZ:CZ, "="&amp;Database!CZ106, Database!A:A, "&lt;="&amp;Database!A106, Database!A:A, "&gt;="&amp;DATE(YEAR(Database!A106), MONTH(Database!A106), DAY(Database!A106)-WEEKDAY(Database!A106,1)))</f>
        <v>0</v>
      </c>
      <c r="DH106">
        <f>SUMIFS(Database!CX:CX, Database!C:C, Database!C106, Database!CZ:CZ, "="&amp;Database!CZ106, Database!A:A, "&lt;="&amp;Database!A106, Database!A:A, "&gt;="&amp;DATE(YEAR(Database!A106), MONTH(Database!A106), DAY(Database!A106)-WEEKDAY(Database!A106,1)))</f>
        <v>0</v>
      </c>
    </row>
    <row r="107" spans="101:112">
      <c r="CW107">
        <f>SUM(Database1[[#This Row],[Accelerations Zone Count: 2 - 3 m/s/s]:[Accelerations Zone Count: &gt; 4 m/s/s]])</f>
        <v>0</v>
      </c>
      <c r="CX107">
        <f>SUM(Database1[[#This Row],[Deceleration Zone Count: 2 - 3 m/s/s]:[Deceleration Zone Count: &gt; 4 m/s/s]])</f>
        <v>0</v>
      </c>
      <c r="CY107" s="48"/>
      <c r="CZ107" t="e">
        <f>INDEX(Lists!$E$2:$E$53,MATCH(Database!$A107,Lists!$F$2:$F$53,1))</f>
        <v>#N/A</v>
      </c>
      <c r="DA107">
        <f>SUMIFS(Database!H:H, Database!C:C, Database!C107, Database!CZ:CZ, "="&amp;Database!CZ107, Database!A:A, "&lt;="&amp;Database!A107, Database!A:A, "&gt;="&amp;DATE(YEAR(Database!A107), MONTH(Database!A107), DAY(Database!A107)-WEEKDAY(Database!A107,1)))</f>
        <v>0</v>
      </c>
      <c r="DB107">
        <f>SUMIFS(Database!I:I, Database!C:C, Database!C107, Database!CZ:CZ, "="&amp;Database!CZ107, Database!A:A, "&lt;="&amp;Database!A107, Database!A:A, "&gt;="&amp;DATE(YEAR(Database!A107), MONTH(Database!A107), DAY(Database!A107)-WEEKDAY(Database!A107,1)))</f>
        <v>0</v>
      </c>
      <c r="DC107">
        <f>SUMIFS(Database!P:P, Database!C:C, Database!C107, Database!CZ:CZ, "="&amp;Database!CZ107, Database!A:A, "&lt;="&amp;Database!A107, Database!A:A, "&gt;="&amp;DATE(YEAR(Database!A107), MONTH(Database!A107), DAY(Database!A107)-WEEKDAY(Database!A107,1)))</f>
        <v>0</v>
      </c>
      <c r="DD107">
        <f>SUMIFS(Database!J:J, Database!C:C, Database!C107, Database!CZ:CZ, "="&amp;Database!CZ107, Database!A:A, "&lt;="&amp;Database!A107, Database!A:A, "&gt;="&amp;DATE(YEAR(Database!A107), MONTH(Database!A107), DAY(Database!A107)-WEEKDAY(Database!A107,1)))</f>
        <v>0</v>
      </c>
      <c r="DE107">
        <f>_xlfn.MAXIFS(Database!Q:Q, Database!C:C, Database!C107, Database!CZ:CZ, "="&amp;Database!CZ107, Database!A:A, "&lt;="&amp;Database!A107, Database!A:A, "&gt;="&amp;DATE(YEAR(Database!A107), MONTH(Database!A107), DAY(Database!A107)-WEEKDAY(Database!A107,1)))</f>
        <v>0</v>
      </c>
      <c r="DF107">
        <f>_xlfn.MAXIFS(Database!Q:Q, Database!C:C, Database!C107)</f>
        <v>0</v>
      </c>
      <c r="DG107">
        <f>SUMIFS(Database!CW:CW, Database!C:C, Database!C107, Database!CZ:CZ, "="&amp;Database!CZ107, Database!A:A, "&lt;="&amp;Database!A107, Database!A:A, "&gt;="&amp;DATE(YEAR(Database!A107), MONTH(Database!A107), DAY(Database!A107)-WEEKDAY(Database!A107,1)))</f>
        <v>0</v>
      </c>
      <c r="DH107">
        <f>SUMIFS(Database!CX:CX, Database!C:C, Database!C107, Database!CZ:CZ, "="&amp;Database!CZ107, Database!A:A, "&lt;="&amp;Database!A107, Database!A:A, "&gt;="&amp;DATE(YEAR(Database!A107), MONTH(Database!A107), DAY(Database!A107)-WEEKDAY(Database!A107,1)))</f>
        <v>0</v>
      </c>
    </row>
    <row r="108" spans="101:112">
      <c r="CW108">
        <f>SUM(Database1[[#This Row],[Accelerations Zone Count: 2 - 3 m/s/s]:[Accelerations Zone Count: &gt; 4 m/s/s]])</f>
        <v>0</v>
      </c>
      <c r="CX108">
        <f>SUM(Database1[[#This Row],[Deceleration Zone Count: 2 - 3 m/s/s]:[Deceleration Zone Count: &gt; 4 m/s/s]])</f>
        <v>0</v>
      </c>
      <c r="CY108" s="48"/>
      <c r="CZ108" t="e">
        <f>INDEX(Lists!$E$2:$E$53,MATCH(Database!$A108,Lists!$F$2:$F$53,1))</f>
        <v>#N/A</v>
      </c>
      <c r="DA108">
        <f>SUMIFS(Database!H:H, Database!C:C, Database!C108, Database!CZ:CZ, "="&amp;Database!CZ108, Database!A:A, "&lt;="&amp;Database!A108, Database!A:A, "&gt;="&amp;DATE(YEAR(Database!A108), MONTH(Database!A108), DAY(Database!A108)-WEEKDAY(Database!A108,1)))</f>
        <v>0</v>
      </c>
      <c r="DB108">
        <f>SUMIFS(Database!I:I, Database!C:C, Database!C108, Database!CZ:CZ, "="&amp;Database!CZ108, Database!A:A, "&lt;="&amp;Database!A108, Database!A:A, "&gt;="&amp;DATE(YEAR(Database!A108), MONTH(Database!A108), DAY(Database!A108)-WEEKDAY(Database!A108,1)))</f>
        <v>0</v>
      </c>
      <c r="DC108">
        <f>SUMIFS(Database!P:P, Database!C:C, Database!C108, Database!CZ:CZ, "="&amp;Database!CZ108, Database!A:A, "&lt;="&amp;Database!A108, Database!A:A, "&gt;="&amp;DATE(YEAR(Database!A108), MONTH(Database!A108), DAY(Database!A108)-WEEKDAY(Database!A108,1)))</f>
        <v>0</v>
      </c>
      <c r="DD108">
        <f>SUMIFS(Database!J:J, Database!C:C, Database!C108, Database!CZ:CZ, "="&amp;Database!CZ108, Database!A:A, "&lt;="&amp;Database!A108, Database!A:A, "&gt;="&amp;DATE(YEAR(Database!A108), MONTH(Database!A108), DAY(Database!A108)-WEEKDAY(Database!A108,1)))</f>
        <v>0</v>
      </c>
      <c r="DE108">
        <f>_xlfn.MAXIFS(Database!Q:Q, Database!C:C, Database!C108, Database!CZ:CZ, "="&amp;Database!CZ108, Database!A:A, "&lt;="&amp;Database!A108, Database!A:A, "&gt;="&amp;DATE(YEAR(Database!A108), MONTH(Database!A108), DAY(Database!A108)-WEEKDAY(Database!A108,1)))</f>
        <v>0</v>
      </c>
      <c r="DF108">
        <f>_xlfn.MAXIFS(Database!Q:Q, Database!C:C, Database!C108)</f>
        <v>0</v>
      </c>
      <c r="DG108">
        <f>SUMIFS(Database!CW:CW, Database!C:C, Database!C108, Database!CZ:CZ, "="&amp;Database!CZ108, Database!A:A, "&lt;="&amp;Database!A108, Database!A:A, "&gt;="&amp;DATE(YEAR(Database!A108), MONTH(Database!A108), DAY(Database!A108)-WEEKDAY(Database!A108,1)))</f>
        <v>0</v>
      </c>
      <c r="DH108">
        <f>SUMIFS(Database!CX:CX, Database!C:C, Database!C108, Database!CZ:CZ, "="&amp;Database!CZ108, Database!A:A, "&lt;="&amp;Database!A108, Database!A:A, "&gt;="&amp;DATE(YEAR(Database!A108), MONTH(Database!A108), DAY(Database!A108)-WEEKDAY(Database!A108,1)))</f>
        <v>0</v>
      </c>
    </row>
    <row r="109" spans="101:112">
      <c r="CW109">
        <f>SUM(Database1[[#This Row],[Accelerations Zone Count: 2 - 3 m/s/s]:[Accelerations Zone Count: &gt; 4 m/s/s]])</f>
        <v>0</v>
      </c>
      <c r="CX109">
        <f>SUM(Database1[[#This Row],[Deceleration Zone Count: 2 - 3 m/s/s]:[Deceleration Zone Count: &gt; 4 m/s/s]])</f>
        <v>0</v>
      </c>
      <c r="CY109" s="48"/>
      <c r="CZ109" t="e">
        <f>INDEX(Lists!$E$2:$E$53,MATCH(Database!$A109,Lists!$F$2:$F$53,1))</f>
        <v>#N/A</v>
      </c>
      <c r="DA109">
        <f>SUMIFS(Database!H:H, Database!C:C, Database!C109, Database!CZ:CZ, "="&amp;Database!CZ109, Database!A:A, "&lt;="&amp;Database!A109, Database!A:A, "&gt;="&amp;DATE(YEAR(Database!A109), MONTH(Database!A109), DAY(Database!A109)-WEEKDAY(Database!A109,1)))</f>
        <v>0</v>
      </c>
      <c r="DB109">
        <f>SUMIFS(Database!I:I, Database!C:C, Database!C109, Database!CZ:CZ, "="&amp;Database!CZ109, Database!A:A, "&lt;="&amp;Database!A109, Database!A:A, "&gt;="&amp;DATE(YEAR(Database!A109), MONTH(Database!A109), DAY(Database!A109)-WEEKDAY(Database!A109,1)))</f>
        <v>0</v>
      </c>
      <c r="DC109">
        <f>SUMIFS(Database!P:P, Database!C:C, Database!C109, Database!CZ:CZ, "="&amp;Database!CZ109, Database!A:A, "&lt;="&amp;Database!A109, Database!A:A, "&gt;="&amp;DATE(YEAR(Database!A109), MONTH(Database!A109), DAY(Database!A109)-WEEKDAY(Database!A109,1)))</f>
        <v>0</v>
      </c>
      <c r="DD109">
        <f>SUMIFS(Database!J:J, Database!C:C, Database!C109, Database!CZ:CZ, "="&amp;Database!CZ109, Database!A:A, "&lt;="&amp;Database!A109, Database!A:A, "&gt;="&amp;DATE(YEAR(Database!A109), MONTH(Database!A109), DAY(Database!A109)-WEEKDAY(Database!A109,1)))</f>
        <v>0</v>
      </c>
      <c r="DE109">
        <f>_xlfn.MAXIFS(Database!Q:Q, Database!C:C, Database!C109, Database!CZ:CZ, "="&amp;Database!CZ109, Database!A:A, "&lt;="&amp;Database!A109, Database!A:A, "&gt;="&amp;DATE(YEAR(Database!A109), MONTH(Database!A109), DAY(Database!A109)-WEEKDAY(Database!A109,1)))</f>
        <v>0</v>
      </c>
      <c r="DF109">
        <f>_xlfn.MAXIFS(Database!Q:Q, Database!C:C, Database!C109)</f>
        <v>0</v>
      </c>
      <c r="DG109">
        <f>SUMIFS(Database!CW:CW, Database!C:C, Database!C109, Database!CZ:CZ, "="&amp;Database!CZ109, Database!A:A, "&lt;="&amp;Database!A109, Database!A:A, "&gt;="&amp;DATE(YEAR(Database!A109), MONTH(Database!A109), DAY(Database!A109)-WEEKDAY(Database!A109,1)))</f>
        <v>0</v>
      </c>
      <c r="DH109">
        <f>SUMIFS(Database!CX:CX, Database!C:C, Database!C109, Database!CZ:CZ, "="&amp;Database!CZ109, Database!A:A, "&lt;="&amp;Database!A109, Database!A:A, "&gt;="&amp;DATE(YEAR(Database!A109), MONTH(Database!A109), DAY(Database!A109)-WEEKDAY(Database!A109,1)))</f>
        <v>0</v>
      </c>
    </row>
    <row r="110" spans="101:112">
      <c r="CW110">
        <f>SUM(Database1[[#This Row],[Accelerations Zone Count: 2 - 3 m/s/s]:[Accelerations Zone Count: &gt; 4 m/s/s]])</f>
        <v>0</v>
      </c>
      <c r="CX110">
        <f>SUM(Database1[[#This Row],[Deceleration Zone Count: 2 - 3 m/s/s]:[Deceleration Zone Count: &gt; 4 m/s/s]])</f>
        <v>0</v>
      </c>
      <c r="CY110" s="48"/>
      <c r="CZ110" t="e">
        <f>INDEX(Lists!$E$2:$E$53,MATCH(Database!$A110,Lists!$F$2:$F$53,1))</f>
        <v>#N/A</v>
      </c>
      <c r="DA110">
        <f>SUMIFS(Database!H:H, Database!C:C, Database!C110, Database!CZ:CZ, "="&amp;Database!CZ110, Database!A:A, "&lt;="&amp;Database!A110, Database!A:A, "&gt;="&amp;DATE(YEAR(Database!A110), MONTH(Database!A110), DAY(Database!A110)-WEEKDAY(Database!A110,1)))</f>
        <v>0</v>
      </c>
      <c r="DB110">
        <f>SUMIFS(Database!I:I, Database!C:C, Database!C110, Database!CZ:CZ, "="&amp;Database!CZ110, Database!A:A, "&lt;="&amp;Database!A110, Database!A:A, "&gt;="&amp;DATE(YEAR(Database!A110), MONTH(Database!A110), DAY(Database!A110)-WEEKDAY(Database!A110,1)))</f>
        <v>0</v>
      </c>
      <c r="DC110">
        <f>SUMIFS(Database!P:P, Database!C:C, Database!C110, Database!CZ:CZ, "="&amp;Database!CZ110, Database!A:A, "&lt;="&amp;Database!A110, Database!A:A, "&gt;="&amp;DATE(YEAR(Database!A110), MONTH(Database!A110), DAY(Database!A110)-WEEKDAY(Database!A110,1)))</f>
        <v>0</v>
      </c>
      <c r="DD110">
        <f>SUMIFS(Database!J:J, Database!C:C, Database!C110, Database!CZ:CZ, "="&amp;Database!CZ110, Database!A:A, "&lt;="&amp;Database!A110, Database!A:A, "&gt;="&amp;DATE(YEAR(Database!A110), MONTH(Database!A110), DAY(Database!A110)-WEEKDAY(Database!A110,1)))</f>
        <v>0</v>
      </c>
      <c r="DE110">
        <f>_xlfn.MAXIFS(Database!Q:Q, Database!C:C, Database!C110, Database!CZ:CZ, "="&amp;Database!CZ110, Database!A:A, "&lt;="&amp;Database!A110, Database!A:A, "&gt;="&amp;DATE(YEAR(Database!A110), MONTH(Database!A110), DAY(Database!A110)-WEEKDAY(Database!A110,1)))</f>
        <v>0</v>
      </c>
      <c r="DF110">
        <f>_xlfn.MAXIFS(Database!Q:Q, Database!C:C, Database!C110)</f>
        <v>0</v>
      </c>
      <c r="DG110">
        <f>SUMIFS(Database!CW:CW, Database!C:C, Database!C110, Database!CZ:CZ, "="&amp;Database!CZ110, Database!A:A, "&lt;="&amp;Database!A110, Database!A:A, "&gt;="&amp;DATE(YEAR(Database!A110), MONTH(Database!A110), DAY(Database!A110)-WEEKDAY(Database!A110,1)))</f>
        <v>0</v>
      </c>
      <c r="DH110">
        <f>SUMIFS(Database!CX:CX, Database!C:C, Database!C110, Database!CZ:CZ, "="&amp;Database!CZ110, Database!A:A, "&lt;="&amp;Database!A110, Database!A:A, "&gt;="&amp;DATE(YEAR(Database!A110), MONTH(Database!A110), DAY(Database!A110)-WEEKDAY(Database!A110,1)))</f>
        <v>0</v>
      </c>
    </row>
    <row r="111" spans="101:112">
      <c r="CW111">
        <f>SUM(Database1[[#This Row],[Accelerations Zone Count: 2 - 3 m/s/s]:[Accelerations Zone Count: &gt; 4 m/s/s]])</f>
        <v>0</v>
      </c>
      <c r="CX111">
        <f>SUM(Database1[[#This Row],[Deceleration Zone Count: 2 - 3 m/s/s]:[Deceleration Zone Count: &gt; 4 m/s/s]])</f>
        <v>0</v>
      </c>
      <c r="CY111" s="48"/>
      <c r="CZ111" t="e">
        <f>INDEX(Lists!$E$2:$E$53,MATCH(Database!$A111,Lists!$F$2:$F$53,1))</f>
        <v>#N/A</v>
      </c>
      <c r="DA111">
        <f>SUMIFS(Database!H:H, Database!C:C, Database!C111, Database!CZ:CZ, "="&amp;Database!CZ111, Database!A:A, "&lt;="&amp;Database!A111, Database!A:A, "&gt;="&amp;DATE(YEAR(Database!A111), MONTH(Database!A111), DAY(Database!A111)-WEEKDAY(Database!A111,1)))</f>
        <v>0</v>
      </c>
      <c r="DB111">
        <f>SUMIFS(Database!I:I, Database!C:C, Database!C111, Database!CZ:CZ, "="&amp;Database!CZ111, Database!A:A, "&lt;="&amp;Database!A111, Database!A:A, "&gt;="&amp;DATE(YEAR(Database!A111), MONTH(Database!A111), DAY(Database!A111)-WEEKDAY(Database!A111,1)))</f>
        <v>0</v>
      </c>
      <c r="DC111">
        <f>SUMIFS(Database!P:P, Database!C:C, Database!C111, Database!CZ:CZ, "="&amp;Database!CZ111, Database!A:A, "&lt;="&amp;Database!A111, Database!A:A, "&gt;="&amp;DATE(YEAR(Database!A111), MONTH(Database!A111), DAY(Database!A111)-WEEKDAY(Database!A111,1)))</f>
        <v>0</v>
      </c>
      <c r="DD111">
        <f>SUMIFS(Database!J:J, Database!C:C, Database!C111, Database!CZ:CZ, "="&amp;Database!CZ111, Database!A:A, "&lt;="&amp;Database!A111, Database!A:A, "&gt;="&amp;DATE(YEAR(Database!A111), MONTH(Database!A111), DAY(Database!A111)-WEEKDAY(Database!A111,1)))</f>
        <v>0</v>
      </c>
      <c r="DE111">
        <f>_xlfn.MAXIFS(Database!Q:Q, Database!C:C, Database!C111, Database!CZ:CZ, "="&amp;Database!CZ111, Database!A:A, "&lt;="&amp;Database!A111, Database!A:A, "&gt;="&amp;DATE(YEAR(Database!A111), MONTH(Database!A111), DAY(Database!A111)-WEEKDAY(Database!A111,1)))</f>
        <v>0</v>
      </c>
      <c r="DF111">
        <f>_xlfn.MAXIFS(Database!Q:Q, Database!C:C, Database!C111)</f>
        <v>0</v>
      </c>
      <c r="DG111">
        <f>SUMIFS(Database!CW:CW, Database!C:C, Database!C111, Database!CZ:CZ, "="&amp;Database!CZ111, Database!A:A, "&lt;="&amp;Database!A111, Database!A:A, "&gt;="&amp;DATE(YEAR(Database!A111), MONTH(Database!A111), DAY(Database!A111)-WEEKDAY(Database!A111,1)))</f>
        <v>0</v>
      </c>
      <c r="DH111">
        <f>SUMIFS(Database!CX:CX, Database!C:C, Database!C111, Database!CZ:CZ, "="&amp;Database!CZ111, Database!A:A, "&lt;="&amp;Database!A111, Database!A:A, "&gt;="&amp;DATE(YEAR(Database!A111), MONTH(Database!A111), DAY(Database!A111)-WEEKDAY(Database!A111,1)))</f>
        <v>0</v>
      </c>
    </row>
    <row r="112" spans="101:112">
      <c r="CW112">
        <f>SUM(Database1[[#This Row],[Accelerations Zone Count: 2 - 3 m/s/s]:[Accelerations Zone Count: &gt; 4 m/s/s]])</f>
        <v>0</v>
      </c>
      <c r="CX112">
        <f>SUM(Database1[[#This Row],[Deceleration Zone Count: 2 - 3 m/s/s]:[Deceleration Zone Count: &gt; 4 m/s/s]])</f>
        <v>0</v>
      </c>
      <c r="CY112" s="48"/>
      <c r="CZ112" t="e">
        <f>INDEX(Lists!$E$2:$E$53,MATCH(Database!$A112,Lists!$F$2:$F$53,1))</f>
        <v>#N/A</v>
      </c>
      <c r="DA112">
        <f>SUMIFS(Database!H:H, Database!C:C, Database!C112, Database!CZ:CZ, "="&amp;Database!CZ112, Database!A:A, "&lt;="&amp;Database!A112, Database!A:A, "&gt;="&amp;DATE(YEAR(Database!A112), MONTH(Database!A112), DAY(Database!A112)-WEEKDAY(Database!A112,1)))</f>
        <v>0</v>
      </c>
      <c r="DB112">
        <f>SUMIFS(Database!I:I, Database!C:C, Database!C112, Database!CZ:CZ, "="&amp;Database!CZ112, Database!A:A, "&lt;="&amp;Database!A112, Database!A:A, "&gt;="&amp;DATE(YEAR(Database!A112), MONTH(Database!A112), DAY(Database!A112)-WEEKDAY(Database!A112,1)))</f>
        <v>0</v>
      </c>
      <c r="DC112">
        <f>SUMIFS(Database!P:P, Database!C:C, Database!C112, Database!CZ:CZ, "="&amp;Database!CZ112, Database!A:A, "&lt;="&amp;Database!A112, Database!A:A, "&gt;="&amp;DATE(YEAR(Database!A112), MONTH(Database!A112), DAY(Database!A112)-WEEKDAY(Database!A112,1)))</f>
        <v>0</v>
      </c>
      <c r="DD112">
        <f>SUMIFS(Database!J:J, Database!C:C, Database!C112, Database!CZ:CZ, "="&amp;Database!CZ112, Database!A:A, "&lt;="&amp;Database!A112, Database!A:A, "&gt;="&amp;DATE(YEAR(Database!A112), MONTH(Database!A112), DAY(Database!A112)-WEEKDAY(Database!A112,1)))</f>
        <v>0</v>
      </c>
      <c r="DE112">
        <f>_xlfn.MAXIFS(Database!Q:Q, Database!C:C, Database!C112, Database!CZ:CZ, "="&amp;Database!CZ112, Database!A:A, "&lt;="&amp;Database!A112, Database!A:A, "&gt;="&amp;DATE(YEAR(Database!A112), MONTH(Database!A112), DAY(Database!A112)-WEEKDAY(Database!A112,1)))</f>
        <v>0</v>
      </c>
      <c r="DF112">
        <f>_xlfn.MAXIFS(Database!Q:Q, Database!C:C, Database!C112)</f>
        <v>0</v>
      </c>
      <c r="DG112">
        <f>SUMIFS(Database!CW:CW, Database!C:C, Database!C112, Database!CZ:CZ, "="&amp;Database!CZ112, Database!A:A, "&lt;="&amp;Database!A112, Database!A:A, "&gt;="&amp;DATE(YEAR(Database!A112), MONTH(Database!A112), DAY(Database!A112)-WEEKDAY(Database!A112,1)))</f>
        <v>0</v>
      </c>
      <c r="DH112">
        <f>SUMIFS(Database!CX:CX, Database!C:C, Database!C112, Database!CZ:CZ, "="&amp;Database!CZ112, Database!A:A, "&lt;="&amp;Database!A112, Database!A:A, "&gt;="&amp;DATE(YEAR(Database!A112), MONTH(Database!A112), DAY(Database!A112)-WEEKDAY(Database!A112,1)))</f>
        <v>0</v>
      </c>
    </row>
    <row r="113" spans="101:112">
      <c r="CW113">
        <f>SUM(Database1[[#This Row],[Accelerations Zone Count: 2 - 3 m/s/s]:[Accelerations Zone Count: &gt; 4 m/s/s]])</f>
        <v>0</v>
      </c>
      <c r="CX113">
        <f>SUM(Database1[[#This Row],[Deceleration Zone Count: 2 - 3 m/s/s]:[Deceleration Zone Count: &gt; 4 m/s/s]])</f>
        <v>0</v>
      </c>
      <c r="CY113" s="48"/>
      <c r="CZ113" t="e">
        <f>INDEX(Lists!$E$2:$E$53,MATCH(Database!$A113,Lists!$F$2:$F$53,1))</f>
        <v>#N/A</v>
      </c>
      <c r="DA113">
        <f>SUMIFS(Database!H:H, Database!C:C, Database!C113, Database!CZ:CZ, "="&amp;Database!CZ113, Database!A:A, "&lt;="&amp;Database!A113, Database!A:A, "&gt;="&amp;DATE(YEAR(Database!A113), MONTH(Database!A113), DAY(Database!A113)-WEEKDAY(Database!A113,1)))</f>
        <v>0</v>
      </c>
      <c r="DB113">
        <f>SUMIFS(Database!I:I, Database!C:C, Database!C113, Database!CZ:CZ, "="&amp;Database!CZ113, Database!A:A, "&lt;="&amp;Database!A113, Database!A:A, "&gt;="&amp;DATE(YEAR(Database!A113), MONTH(Database!A113), DAY(Database!A113)-WEEKDAY(Database!A113,1)))</f>
        <v>0</v>
      </c>
      <c r="DC113">
        <f>SUMIFS(Database!P:P, Database!C:C, Database!C113, Database!CZ:CZ, "="&amp;Database!CZ113, Database!A:A, "&lt;="&amp;Database!A113, Database!A:A, "&gt;="&amp;DATE(YEAR(Database!A113), MONTH(Database!A113), DAY(Database!A113)-WEEKDAY(Database!A113,1)))</f>
        <v>0</v>
      </c>
      <c r="DD113">
        <f>SUMIFS(Database!J:J, Database!C:C, Database!C113, Database!CZ:CZ, "="&amp;Database!CZ113, Database!A:A, "&lt;="&amp;Database!A113, Database!A:A, "&gt;="&amp;DATE(YEAR(Database!A113), MONTH(Database!A113), DAY(Database!A113)-WEEKDAY(Database!A113,1)))</f>
        <v>0</v>
      </c>
      <c r="DE113">
        <f>_xlfn.MAXIFS(Database!Q:Q, Database!C:C, Database!C113, Database!CZ:CZ, "="&amp;Database!CZ113, Database!A:A, "&lt;="&amp;Database!A113, Database!A:A, "&gt;="&amp;DATE(YEAR(Database!A113), MONTH(Database!A113), DAY(Database!A113)-WEEKDAY(Database!A113,1)))</f>
        <v>0</v>
      </c>
      <c r="DF113">
        <f>_xlfn.MAXIFS(Database!Q:Q, Database!C:C, Database!C113)</f>
        <v>0</v>
      </c>
      <c r="DG113">
        <f>SUMIFS(Database!CW:CW, Database!C:C, Database!C113, Database!CZ:CZ, "="&amp;Database!CZ113, Database!A:A, "&lt;="&amp;Database!A113, Database!A:A, "&gt;="&amp;DATE(YEAR(Database!A113), MONTH(Database!A113), DAY(Database!A113)-WEEKDAY(Database!A113,1)))</f>
        <v>0</v>
      </c>
      <c r="DH113">
        <f>SUMIFS(Database!CX:CX, Database!C:C, Database!C113, Database!CZ:CZ, "="&amp;Database!CZ113, Database!A:A, "&lt;="&amp;Database!A113, Database!A:A, "&gt;="&amp;DATE(YEAR(Database!A113), MONTH(Database!A113), DAY(Database!A113)-WEEKDAY(Database!A113,1)))</f>
        <v>0</v>
      </c>
    </row>
    <row r="114" spans="101:112">
      <c r="CW114">
        <f>SUM(Database1[[#This Row],[Accelerations Zone Count: 2 - 3 m/s/s]:[Accelerations Zone Count: &gt; 4 m/s/s]])</f>
        <v>0</v>
      </c>
      <c r="CX114">
        <f>SUM(Database1[[#This Row],[Deceleration Zone Count: 2 - 3 m/s/s]:[Deceleration Zone Count: &gt; 4 m/s/s]])</f>
        <v>0</v>
      </c>
      <c r="CY114" s="48"/>
      <c r="CZ114" t="e">
        <f>INDEX(Lists!$E$2:$E$53,MATCH(Database!$A114,Lists!$F$2:$F$53,1))</f>
        <v>#N/A</v>
      </c>
      <c r="DA114">
        <f>SUMIFS(Database!H:H, Database!C:C, Database!C114, Database!CZ:CZ, "="&amp;Database!CZ114, Database!A:A, "&lt;="&amp;Database!A114, Database!A:A, "&gt;="&amp;DATE(YEAR(Database!A114), MONTH(Database!A114), DAY(Database!A114)-WEEKDAY(Database!A114,1)))</f>
        <v>0</v>
      </c>
      <c r="DB114">
        <f>SUMIFS(Database!I:I, Database!C:C, Database!C114, Database!CZ:CZ, "="&amp;Database!CZ114, Database!A:A, "&lt;="&amp;Database!A114, Database!A:A, "&gt;="&amp;DATE(YEAR(Database!A114), MONTH(Database!A114), DAY(Database!A114)-WEEKDAY(Database!A114,1)))</f>
        <v>0</v>
      </c>
      <c r="DC114">
        <f>SUMIFS(Database!P:P, Database!C:C, Database!C114, Database!CZ:CZ, "="&amp;Database!CZ114, Database!A:A, "&lt;="&amp;Database!A114, Database!A:A, "&gt;="&amp;DATE(YEAR(Database!A114), MONTH(Database!A114), DAY(Database!A114)-WEEKDAY(Database!A114,1)))</f>
        <v>0</v>
      </c>
      <c r="DD114">
        <f>SUMIFS(Database!J:J, Database!C:C, Database!C114, Database!CZ:CZ, "="&amp;Database!CZ114, Database!A:A, "&lt;="&amp;Database!A114, Database!A:A, "&gt;="&amp;DATE(YEAR(Database!A114), MONTH(Database!A114), DAY(Database!A114)-WEEKDAY(Database!A114,1)))</f>
        <v>0</v>
      </c>
      <c r="DE114">
        <f>_xlfn.MAXIFS(Database!Q:Q, Database!C:C, Database!C114, Database!CZ:CZ, "="&amp;Database!CZ114, Database!A:A, "&lt;="&amp;Database!A114, Database!A:A, "&gt;="&amp;DATE(YEAR(Database!A114), MONTH(Database!A114), DAY(Database!A114)-WEEKDAY(Database!A114,1)))</f>
        <v>0</v>
      </c>
      <c r="DF114">
        <f>_xlfn.MAXIFS(Database!Q:Q, Database!C:C, Database!C114)</f>
        <v>0</v>
      </c>
      <c r="DG114">
        <f>SUMIFS(Database!CW:CW, Database!C:C, Database!C114, Database!CZ:CZ, "="&amp;Database!CZ114, Database!A:A, "&lt;="&amp;Database!A114, Database!A:A, "&gt;="&amp;DATE(YEAR(Database!A114), MONTH(Database!A114), DAY(Database!A114)-WEEKDAY(Database!A114,1)))</f>
        <v>0</v>
      </c>
      <c r="DH114">
        <f>SUMIFS(Database!CX:CX, Database!C:C, Database!C114, Database!CZ:CZ, "="&amp;Database!CZ114, Database!A:A, "&lt;="&amp;Database!A114, Database!A:A, "&gt;="&amp;DATE(YEAR(Database!A114), MONTH(Database!A114), DAY(Database!A114)-WEEKDAY(Database!A114,1)))</f>
        <v>0</v>
      </c>
    </row>
    <row r="115" spans="101:112">
      <c r="CW115">
        <f>SUM(Database1[[#This Row],[Accelerations Zone Count: 2 - 3 m/s/s]:[Accelerations Zone Count: &gt; 4 m/s/s]])</f>
        <v>0</v>
      </c>
      <c r="CX115">
        <f>SUM(Database1[[#This Row],[Deceleration Zone Count: 2 - 3 m/s/s]:[Deceleration Zone Count: &gt; 4 m/s/s]])</f>
        <v>0</v>
      </c>
      <c r="CY115" s="48"/>
      <c r="CZ115" t="e">
        <f>INDEX(Lists!$E$2:$E$53,MATCH(Database!$A115,Lists!$F$2:$F$53,1))</f>
        <v>#N/A</v>
      </c>
      <c r="DA115">
        <f>SUMIFS(Database!H:H, Database!C:C, Database!C115, Database!CZ:CZ, "="&amp;Database!CZ115, Database!A:A, "&lt;="&amp;Database!A115, Database!A:A, "&gt;="&amp;DATE(YEAR(Database!A115), MONTH(Database!A115), DAY(Database!A115)-WEEKDAY(Database!A115,1)))</f>
        <v>0</v>
      </c>
      <c r="DB115">
        <f>SUMIFS(Database!I:I, Database!C:C, Database!C115, Database!CZ:CZ, "="&amp;Database!CZ115, Database!A:A, "&lt;="&amp;Database!A115, Database!A:A, "&gt;="&amp;DATE(YEAR(Database!A115), MONTH(Database!A115), DAY(Database!A115)-WEEKDAY(Database!A115,1)))</f>
        <v>0</v>
      </c>
      <c r="DC115">
        <f>SUMIFS(Database!P:P, Database!C:C, Database!C115, Database!CZ:CZ, "="&amp;Database!CZ115, Database!A:A, "&lt;="&amp;Database!A115, Database!A:A, "&gt;="&amp;DATE(YEAR(Database!A115), MONTH(Database!A115), DAY(Database!A115)-WEEKDAY(Database!A115,1)))</f>
        <v>0</v>
      </c>
      <c r="DD115">
        <f>SUMIFS(Database!J:J, Database!C:C, Database!C115, Database!CZ:CZ, "="&amp;Database!CZ115, Database!A:A, "&lt;="&amp;Database!A115, Database!A:A, "&gt;="&amp;DATE(YEAR(Database!A115), MONTH(Database!A115), DAY(Database!A115)-WEEKDAY(Database!A115,1)))</f>
        <v>0</v>
      </c>
      <c r="DE115">
        <f>_xlfn.MAXIFS(Database!Q:Q, Database!C:C, Database!C115, Database!CZ:CZ, "="&amp;Database!CZ115, Database!A:A, "&lt;="&amp;Database!A115, Database!A:A, "&gt;="&amp;DATE(YEAR(Database!A115), MONTH(Database!A115), DAY(Database!A115)-WEEKDAY(Database!A115,1)))</f>
        <v>0</v>
      </c>
      <c r="DF115">
        <f>_xlfn.MAXIFS(Database!Q:Q, Database!C:C, Database!C115)</f>
        <v>0</v>
      </c>
      <c r="DG115">
        <f>SUMIFS(Database!CW:CW, Database!C:C, Database!C115, Database!CZ:CZ, "="&amp;Database!CZ115, Database!A:A, "&lt;="&amp;Database!A115, Database!A:A, "&gt;="&amp;DATE(YEAR(Database!A115), MONTH(Database!A115), DAY(Database!A115)-WEEKDAY(Database!A115,1)))</f>
        <v>0</v>
      </c>
      <c r="DH115">
        <f>SUMIFS(Database!CX:CX, Database!C:C, Database!C115, Database!CZ:CZ, "="&amp;Database!CZ115, Database!A:A, "&lt;="&amp;Database!A115, Database!A:A, "&gt;="&amp;DATE(YEAR(Database!A115), MONTH(Database!A115), DAY(Database!A115)-WEEKDAY(Database!A115,1)))</f>
        <v>0</v>
      </c>
    </row>
    <row r="116" spans="101:112">
      <c r="CW116">
        <f>SUM(Database1[[#This Row],[Accelerations Zone Count: 2 - 3 m/s/s]:[Accelerations Zone Count: &gt; 4 m/s/s]])</f>
        <v>0</v>
      </c>
      <c r="CX116">
        <f>SUM(Database1[[#This Row],[Deceleration Zone Count: 2 - 3 m/s/s]:[Deceleration Zone Count: &gt; 4 m/s/s]])</f>
        <v>0</v>
      </c>
      <c r="CY116" s="48"/>
      <c r="CZ116" t="e">
        <f>INDEX(Lists!$E$2:$E$53,MATCH(Database!$A116,Lists!$F$2:$F$53,1))</f>
        <v>#N/A</v>
      </c>
      <c r="DA116">
        <f>SUMIFS(Database!H:H, Database!C:C, Database!C116, Database!CZ:CZ, "="&amp;Database!CZ116, Database!A:A, "&lt;="&amp;Database!A116, Database!A:A, "&gt;="&amp;DATE(YEAR(Database!A116), MONTH(Database!A116), DAY(Database!A116)-WEEKDAY(Database!A116,1)))</f>
        <v>0</v>
      </c>
      <c r="DB116">
        <f>SUMIFS(Database!I:I, Database!C:C, Database!C116, Database!CZ:CZ, "="&amp;Database!CZ116, Database!A:A, "&lt;="&amp;Database!A116, Database!A:A, "&gt;="&amp;DATE(YEAR(Database!A116), MONTH(Database!A116), DAY(Database!A116)-WEEKDAY(Database!A116,1)))</f>
        <v>0</v>
      </c>
      <c r="DC116">
        <f>SUMIFS(Database!P:P, Database!C:C, Database!C116, Database!CZ:CZ, "="&amp;Database!CZ116, Database!A:A, "&lt;="&amp;Database!A116, Database!A:A, "&gt;="&amp;DATE(YEAR(Database!A116), MONTH(Database!A116), DAY(Database!A116)-WEEKDAY(Database!A116,1)))</f>
        <v>0</v>
      </c>
      <c r="DD116">
        <f>SUMIFS(Database!J:J, Database!C:C, Database!C116, Database!CZ:CZ, "="&amp;Database!CZ116, Database!A:A, "&lt;="&amp;Database!A116, Database!A:A, "&gt;="&amp;DATE(YEAR(Database!A116), MONTH(Database!A116), DAY(Database!A116)-WEEKDAY(Database!A116,1)))</f>
        <v>0</v>
      </c>
      <c r="DE116">
        <f>_xlfn.MAXIFS(Database!Q:Q, Database!C:C, Database!C116, Database!CZ:CZ, "="&amp;Database!CZ116, Database!A:A, "&lt;="&amp;Database!A116, Database!A:A, "&gt;="&amp;DATE(YEAR(Database!A116), MONTH(Database!A116), DAY(Database!A116)-WEEKDAY(Database!A116,1)))</f>
        <v>0</v>
      </c>
      <c r="DF116">
        <f>_xlfn.MAXIFS(Database!Q:Q, Database!C:C, Database!C116)</f>
        <v>0</v>
      </c>
      <c r="DG116">
        <f>SUMIFS(Database!CW:CW, Database!C:C, Database!C116, Database!CZ:CZ, "="&amp;Database!CZ116, Database!A:A, "&lt;="&amp;Database!A116, Database!A:A, "&gt;="&amp;DATE(YEAR(Database!A116), MONTH(Database!A116), DAY(Database!A116)-WEEKDAY(Database!A116,1)))</f>
        <v>0</v>
      </c>
      <c r="DH116">
        <f>SUMIFS(Database!CX:CX, Database!C:C, Database!C116, Database!CZ:CZ, "="&amp;Database!CZ116, Database!A:A, "&lt;="&amp;Database!A116, Database!A:A, "&gt;="&amp;DATE(YEAR(Database!A116), MONTH(Database!A116), DAY(Database!A116)-WEEKDAY(Database!A116,1)))</f>
        <v>0</v>
      </c>
    </row>
    <row r="117" spans="101:112">
      <c r="CW117">
        <f>SUM(Database1[[#This Row],[Accelerations Zone Count: 2 - 3 m/s/s]:[Accelerations Zone Count: &gt; 4 m/s/s]])</f>
        <v>0</v>
      </c>
      <c r="CX117">
        <f>SUM(Database1[[#This Row],[Deceleration Zone Count: 2 - 3 m/s/s]:[Deceleration Zone Count: &gt; 4 m/s/s]])</f>
        <v>0</v>
      </c>
      <c r="CY117" s="48"/>
      <c r="CZ117" t="e">
        <f>INDEX(Lists!$E$2:$E$53,MATCH(Database!$A117,Lists!$F$2:$F$53,1))</f>
        <v>#N/A</v>
      </c>
      <c r="DA117">
        <f>SUMIFS(Database!H:H, Database!C:C, Database!C117, Database!CZ:CZ, "="&amp;Database!CZ117, Database!A:A, "&lt;="&amp;Database!A117, Database!A:A, "&gt;="&amp;DATE(YEAR(Database!A117), MONTH(Database!A117), DAY(Database!A117)-WEEKDAY(Database!A117,1)))</f>
        <v>0</v>
      </c>
      <c r="DB117">
        <f>SUMIFS(Database!I:I, Database!C:C, Database!C117, Database!CZ:CZ, "="&amp;Database!CZ117, Database!A:A, "&lt;="&amp;Database!A117, Database!A:A, "&gt;="&amp;DATE(YEAR(Database!A117), MONTH(Database!A117), DAY(Database!A117)-WEEKDAY(Database!A117,1)))</f>
        <v>0</v>
      </c>
      <c r="DC117">
        <f>SUMIFS(Database!P:P, Database!C:C, Database!C117, Database!CZ:CZ, "="&amp;Database!CZ117, Database!A:A, "&lt;="&amp;Database!A117, Database!A:A, "&gt;="&amp;DATE(YEAR(Database!A117), MONTH(Database!A117), DAY(Database!A117)-WEEKDAY(Database!A117,1)))</f>
        <v>0</v>
      </c>
      <c r="DD117">
        <f>SUMIFS(Database!J:J, Database!C:C, Database!C117, Database!CZ:CZ, "="&amp;Database!CZ117, Database!A:A, "&lt;="&amp;Database!A117, Database!A:A, "&gt;="&amp;DATE(YEAR(Database!A117), MONTH(Database!A117), DAY(Database!A117)-WEEKDAY(Database!A117,1)))</f>
        <v>0</v>
      </c>
      <c r="DE117">
        <f>_xlfn.MAXIFS(Database!Q:Q, Database!C:C, Database!C117, Database!CZ:CZ, "="&amp;Database!CZ117, Database!A:A, "&lt;="&amp;Database!A117, Database!A:A, "&gt;="&amp;DATE(YEAR(Database!A117), MONTH(Database!A117), DAY(Database!A117)-WEEKDAY(Database!A117,1)))</f>
        <v>0</v>
      </c>
      <c r="DF117">
        <f>_xlfn.MAXIFS(Database!Q:Q, Database!C:C, Database!C117)</f>
        <v>0</v>
      </c>
      <c r="DG117">
        <f>SUMIFS(Database!CW:CW, Database!C:C, Database!C117, Database!CZ:CZ, "="&amp;Database!CZ117, Database!A:A, "&lt;="&amp;Database!A117, Database!A:A, "&gt;="&amp;DATE(YEAR(Database!A117), MONTH(Database!A117), DAY(Database!A117)-WEEKDAY(Database!A117,1)))</f>
        <v>0</v>
      </c>
      <c r="DH117">
        <f>SUMIFS(Database!CX:CX, Database!C:C, Database!C117, Database!CZ:CZ, "="&amp;Database!CZ117, Database!A:A, "&lt;="&amp;Database!A117, Database!A:A, "&gt;="&amp;DATE(YEAR(Database!A117), MONTH(Database!A117), DAY(Database!A117)-WEEKDAY(Database!A117,1)))</f>
        <v>0</v>
      </c>
    </row>
    <row r="118" spans="101:112">
      <c r="CW118">
        <f>SUM(Database1[[#This Row],[Accelerations Zone Count: 2 - 3 m/s/s]:[Accelerations Zone Count: &gt; 4 m/s/s]])</f>
        <v>0</v>
      </c>
      <c r="CX118">
        <f>SUM(Database1[[#This Row],[Deceleration Zone Count: 2 - 3 m/s/s]:[Deceleration Zone Count: &gt; 4 m/s/s]])</f>
        <v>0</v>
      </c>
      <c r="CY118" s="48"/>
      <c r="CZ118" t="e">
        <f>INDEX(Lists!$E$2:$E$53,MATCH(Database!$A118,Lists!$F$2:$F$53,1))</f>
        <v>#N/A</v>
      </c>
      <c r="DA118">
        <f>SUMIFS(Database!H:H, Database!C:C, Database!C118, Database!CZ:CZ, "="&amp;Database!CZ118, Database!A:A, "&lt;="&amp;Database!A118, Database!A:A, "&gt;="&amp;DATE(YEAR(Database!A118), MONTH(Database!A118), DAY(Database!A118)-WEEKDAY(Database!A118,1)))</f>
        <v>0</v>
      </c>
      <c r="DB118">
        <f>SUMIFS(Database!I:I, Database!C:C, Database!C118, Database!CZ:CZ, "="&amp;Database!CZ118, Database!A:A, "&lt;="&amp;Database!A118, Database!A:A, "&gt;="&amp;DATE(YEAR(Database!A118), MONTH(Database!A118), DAY(Database!A118)-WEEKDAY(Database!A118,1)))</f>
        <v>0</v>
      </c>
      <c r="DC118">
        <f>SUMIFS(Database!P:P, Database!C:C, Database!C118, Database!CZ:CZ, "="&amp;Database!CZ118, Database!A:A, "&lt;="&amp;Database!A118, Database!A:A, "&gt;="&amp;DATE(YEAR(Database!A118), MONTH(Database!A118), DAY(Database!A118)-WEEKDAY(Database!A118,1)))</f>
        <v>0</v>
      </c>
      <c r="DD118">
        <f>SUMIFS(Database!J:J, Database!C:C, Database!C118, Database!CZ:CZ, "="&amp;Database!CZ118, Database!A:A, "&lt;="&amp;Database!A118, Database!A:A, "&gt;="&amp;DATE(YEAR(Database!A118), MONTH(Database!A118), DAY(Database!A118)-WEEKDAY(Database!A118,1)))</f>
        <v>0</v>
      </c>
      <c r="DE118">
        <f>_xlfn.MAXIFS(Database!Q:Q, Database!C:C, Database!C118, Database!CZ:CZ, "="&amp;Database!CZ118, Database!A:A, "&lt;="&amp;Database!A118, Database!A:A, "&gt;="&amp;DATE(YEAR(Database!A118), MONTH(Database!A118), DAY(Database!A118)-WEEKDAY(Database!A118,1)))</f>
        <v>0</v>
      </c>
      <c r="DF118">
        <f>_xlfn.MAXIFS(Database!Q:Q, Database!C:C, Database!C118)</f>
        <v>0</v>
      </c>
      <c r="DG118">
        <f>SUMIFS(Database!CW:CW, Database!C:C, Database!C118, Database!CZ:CZ, "="&amp;Database!CZ118, Database!A:A, "&lt;="&amp;Database!A118, Database!A:A, "&gt;="&amp;DATE(YEAR(Database!A118), MONTH(Database!A118), DAY(Database!A118)-WEEKDAY(Database!A118,1)))</f>
        <v>0</v>
      </c>
      <c r="DH118">
        <f>SUMIFS(Database!CX:CX, Database!C:C, Database!C118, Database!CZ:CZ, "="&amp;Database!CZ118, Database!A:A, "&lt;="&amp;Database!A118, Database!A:A, "&gt;="&amp;DATE(YEAR(Database!A118), MONTH(Database!A118), DAY(Database!A118)-WEEKDAY(Database!A118,1)))</f>
        <v>0</v>
      </c>
    </row>
    <row r="119" spans="101:112">
      <c r="CW119">
        <f>SUM(Database1[[#This Row],[Accelerations Zone Count: 2 - 3 m/s/s]:[Accelerations Zone Count: &gt; 4 m/s/s]])</f>
        <v>0</v>
      </c>
      <c r="CX119">
        <f>SUM(Database1[[#This Row],[Deceleration Zone Count: 2 - 3 m/s/s]:[Deceleration Zone Count: &gt; 4 m/s/s]])</f>
        <v>0</v>
      </c>
      <c r="CY119" s="48"/>
      <c r="CZ119" t="e">
        <f>INDEX(Lists!$E$2:$E$53,MATCH(Database!$A119,Lists!$F$2:$F$53,1))</f>
        <v>#N/A</v>
      </c>
      <c r="DA119">
        <f>SUMIFS(Database!H:H, Database!C:C, Database!C119, Database!CZ:CZ, "="&amp;Database!CZ119, Database!A:A, "&lt;="&amp;Database!A119, Database!A:A, "&gt;="&amp;DATE(YEAR(Database!A119), MONTH(Database!A119), DAY(Database!A119)-WEEKDAY(Database!A119,1)))</f>
        <v>0</v>
      </c>
      <c r="DB119">
        <f>SUMIFS(Database!I:I, Database!C:C, Database!C119, Database!CZ:CZ, "="&amp;Database!CZ119, Database!A:A, "&lt;="&amp;Database!A119, Database!A:A, "&gt;="&amp;DATE(YEAR(Database!A119), MONTH(Database!A119), DAY(Database!A119)-WEEKDAY(Database!A119,1)))</f>
        <v>0</v>
      </c>
      <c r="DC119">
        <f>SUMIFS(Database!P:P, Database!C:C, Database!C119, Database!CZ:CZ, "="&amp;Database!CZ119, Database!A:A, "&lt;="&amp;Database!A119, Database!A:A, "&gt;="&amp;DATE(YEAR(Database!A119), MONTH(Database!A119), DAY(Database!A119)-WEEKDAY(Database!A119,1)))</f>
        <v>0</v>
      </c>
      <c r="DD119">
        <f>SUMIFS(Database!J:J, Database!C:C, Database!C119, Database!CZ:CZ, "="&amp;Database!CZ119, Database!A:A, "&lt;="&amp;Database!A119, Database!A:A, "&gt;="&amp;DATE(YEAR(Database!A119), MONTH(Database!A119), DAY(Database!A119)-WEEKDAY(Database!A119,1)))</f>
        <v>0</v>
      </c>
      <c r="DE119">
        <f>_xlfn.MAXIFS(Database!Q:Q, Database!C:C, Database!C119, Database!CZ:CZ, "="&amp;Database!CZ119, Database!A:A, "&lt;="&amp;Database!A119, Database!A:A, "&gt;="&amp;DATE(YEAR(Database!A119), MONTH(Database!A119), DAY(Database!A119)-WEEKDAY(Database!A119,1)))</f>
        <v>0</v>
      </c>
      <c r="DF119">
        <f>_xlfn.MAXIFS(Database!Q:Q, Database!C:C, Database!C119)</f>
        <v>0</v>
      </c>
      <c r="DG119">
        <f>SUMIFS(Database!CW:CW, Database!C:C, Database!C119, Database!CZ:CZ, "="&amp;Database!CZ119, Database!A:A, "&lt;="&amp;Database!A119, Database!A:A, "&gt;="&amp;DATE(YEAR(Database!A119), MONTH(Database!A119), DAY(Database!A119)-WEEKDAY(Database!A119,1)))</f>
        <v>0</v>
      </c>
      <c r="DH119">
        <f>SUMIFS(Database!CX:CX, Database!C:C, Database!C119, Database!CZ:CZ, "="&amp;Database!CZ119, Database!A:A, "&lt;="&amp;Database!A119, Database!A:A, "&gt;="&amp;DATE(YEAR(Database!A119), MONTH(Database!A119), DAY(Database!A119)-WEEKDAY(Database!A119,1)))</f>
        <v>0</v>
      </c>
    </row>
    <row r="120" spans="101:112">
      <c r="CW120">
        <f>SUM(Database1[[#This Row],[Accelerations Zone Count: 2 - 3 m/s/s]:[Accelerations Zone Count: &gt; 4 m/s/s]])</f>
        <v>0</v>
      </c>
      <c r="CX120">
        <f>SUM(Database1[[#This Row],[Deceleration Zone Count: 2 - 3 m/s/s]:[Deceleration Zone Count: &gt; 4 m/s/s]])</f>
        <v>0</v>
      </c>
      <c r="CY120" s="48"/>
      <c r="CZ120" t="e">
        <f>INDEX(Lists!$E$2:$E$53,MATCH(Database!$A120,Lists!$F$2:$F$53,1))</f>
        <v>#N/A</v>
      </c>
      <c r="DA120">
        <f>SUMIFS(Database!H:H, Database!C:C, Database!C120, Database!CZ:CZ, "="&amp;Database!CZ120, Database!A:A, "&lt;="&amp;Database!A120, Database!A:A, "&gt;="&amp;DATE(YEAR(Database!A120), MONTH(Database!A120), DAY(Database!A120)-WEEKDAY(Database!A120,1)))</f>
        <v>0</v>
      </c>
      <c r="DB120">
        <f>SUMIFS(Database!I:I, Database!C:C, Database!C120, Database!CZ:CZ, "="&amp;Database!CZ120, Database!A:A, "&lt;="&amp;Database!A120, Database!A:A, "&gt;="&amp;DATE(YEAR(Database!A120), MONTH(Database!A120), DAY(Database!A120)-WEEKDAY(Database!A120,1)))</f>
        <v>0</v>
      </c>
      <c r="DC120">
        <f>SUMIFS(Database!P:P, Database!C:C, Database!C120, Database!CZ:CZ, "="&amp;Database!CZ120, Database!A:A, "&lt;="&amp;Database!A120, Database!A:A, "&gt;="&amp;DATE(YEAR(Database!A120), MONTH(Database!A120), DAY(Database!A120)-WEEKDAY(Database!A120,1)))</f>
        <v>0</v>
      </c>
      <c r="DD120">
        <f>SUMIFS(Database!J:J, Database!C:C, Database!C120, Database!CZ:CZ, "="&amp;Database!CZ120, Database!A:A, "&lt;="&amp;Database!A120, Database!A:A, "&gt;="&amp;DATE(YEAR(Database!A120), MONTH(Database!A120), DAY(Database!A120)-WEEKDAY(Database!A120,1)))</f>
        <v>0</v>
      </c>
      <c r="DE120">
        <f>_xlfn.MAXIFS(Database!Q:Q, Database!C:C, Database!C120, Database!CZ:CZ, "="&amp;Database!CZ120, Database!A:A, "&lt;="&amp;Database!A120, Database!A:A, "&gt;="&amp;DATE(YEAR(Database!A120), MONTH(Database!A120), DAY(Database!A120)-WEEKDAY(Database!A120,1)))</f>
        <v>0</v>
      </c>
      <c r="DF120">
        <f>_xlfn.MAXIFS(Database!Q:Q, Database!C:C, Database!C120)</f>
        <v>0</v>
      </c>
      <c r="DG120">
        <f>SUMIFS(Database!CW:CW, Database!C:C, Database!C120, Database!CZ:CZ, "="&amp;Database!CZ120, Database!A:A, "&lt;="&amp;Database!A120, Database!A:A, "&gt;="&amp;DATE(YEAR(Database!A120), MONTH(Database!A120), DAY(Database!A120)-WEEKDAY(Database!A120,1)))</f>
        <v>0</v>
      </c>
      <c r="DH120">
        <f>SUMIFS(Database!CX:CX, Database!C:C, Database!C120, Database!CZ:CZ, "="&amp;Database!CZ120, Database!A:A, "&lt;="&amp;Database!A120, Database!A:A, "&gt;="&amp;DATE(YEAR(Database!A120), MONTH(Database!A120), DAY(Database!A120)-WEEKDAY(Database!A120,1)))</f>
        <v>0</v>
      </c>
    </row>
    <row r="121" spans="101:112">
      <c r="CW121">
        <f>SUM(Database1[[#This Row],[Accelerations Zone Count: 2 - 3 m/s/s]:[Accelerations Zone Count: &gt; 4 m/s/s]])</f>
        <v>0</v>
      </c>
      <c r="CX121">
        <f>SUM(Database1[[#This Row],[Deceleration Zone Count: 2 - 3 m/s/s]:[Deceleration Zone Count: &gt; 4 m/s/s]])</f>
        <v>0</v>
      </c>
      <c r="CY121" s="48"/>
      <c r="CZ121" t="e">
        <f>INDEX(Lists!$E$2:$E$53,MATCH(Database!$A121,Lists!$F$2:$F$53,1))</f>
        <v>#N/A</v>
      </c>
      <c r="DA121">
        <f>SUMIFS(Database!H:H, Database!C:C, Database!C121, Database!CZ:CZ, "="&amp;Database!CZ121, Database!A:A, "&lt;="&amp;Database!A121, Database!A:A, "&gt;="&amp;DATE(YEAR(Database!A121), MONTH(Database!A121), DAY(Database!A121)-WEEKDAY(Database!A121,1)))</f>
        <v>0</v>
      </c>
      <c r="DB121">
        <f>SUMIFS(Database!I:I, Database!C:C, Database!C121, Database!CZ:CZ, "="&amp;Database!CZ121, Database!A:A, "&lt;="&amp;Database!A121, Database!A:A, "&gt;="&amp;DATE(YEAR(Database!A121), MONTH(Database!A121), DAY(Database!A121)-WEEKDAY(Database!A121,1)))</f>
        <v>0</v>
      </c>
      <c r="DC121">
        <f>SUMIFS(Database!P:P, Database!C:C, Database!C121, Database!CZ:CZ, "="&amp;Database!CZ121, Database!A:A, "&lt;="&amp;Database!A121, Database!A:A, "&gt;="&amp;DATE(YEAR(Database!A121), MONTH(Database!A121), DAY(Database!A121)-WEEKDAY(Database!A121,1)))</f>
        <v>0</v>
      </c>
      <c r="DD121">
        <f>SUMIFS(Database!J:J, Database!C:C, Database!C121, Database!CZ:CZ, "="&amp;Database!CZ121, Database!A:A, "&lt;="&amp;Database!A121, Database!A:A, "&gt;="&amp;DATE(YEAR(Database!A121), MONTH(Database!A121), DAY(Database!A121)-WEEKDAY(Database!A121,1)))</f>
        <v>0</v>
      </c>
      <c r="DE121">
        <f>_xlfn.MAXIFS(Database!Q:Q, Database!C:C, Database!C121, Database!CZ:CZ, "="&amp;Database!CZ121, Database!A:A, "&lt;="&amp;Database!A121, Database!A:A, "&gt;="&amp;DATE(YEAR(Database!A121), MONTH(Database!A121), DAY(Database!A121)-WEEKDAY(Database!A121,1)))</f>
        <v>0</v>
      </c>
      <c r="DF121">
        <f>_xlfn.MAXIFS(Database!Q:Q, Database!C:C, Database!C121)</f>
        <v>0</v>
      </c>
      <c r="DG121">
        <f>SUMIFS(Database!CW:CW, Database!C:C, Database!C121, Database!CZ:CZ, "="&amp;Database!CZ121, Database!A:A, "&lt;="&amp;Database!A121, Database!A:A, "&gt;="&amp;DATE(YEAR(Database!A121), MONTH(Database!A121), DAY(Database!A121)-WEEKDAY(Database!A121,1)))</f>
        <v>0</v>
      </c>
      <c r="DH121">
        <f>SUMIFS(Database!CX:CX, Database!C:C, Database!C121, Database!CZ:CZ, "="&amp;Database!CZ121, Database!A:A, "&lt;="&amp;Database!A121, Database!A:A, "&gt;="&amp;DATE(YEAR(Database!A121), MONTH(Database!A121), DAY(Database!A121)-WEEKDAY(Database!A121,1)))</f>
        <v>0</v>
      </c>
    </row>
    <row r="122" spans="101:112">
      <c r="CW122">
        <f>SUM(Database1[[#This Row],[Accelerations Zone Count: 2 - 3 m/s/s]:[Accelerations Zone Count: &gt; 4 m/s/s]])</f>
        <v>0</v>
      </c>
      <c r="CX122">
        <f>SUM(Database1[[#This Row],[Deceleration Zone Count: 2 - 3 m/s/s]:[Deceleration Zone Count: &gt; 4 m/s/s]])</f>
        <v>0</v>
      </c>
      <c r="CY122" s="48"/>
      <c r="CZ122" t="e">
        <f>INDEX(Lists!$E$2:$E$53,MATCH(Database!$A122,Lists!$F$2:$F$53,1))</f>
        <v>#N/A</v>
      </c>
      <c r="DA122">
        <f>SUMIFS(Database!H:H, Database!C:C, Database!C122, Database!CZ:CZ, "="&amp;Database!CZ122, Database!A:A, "&lt;="&amp;Database!A122, Database!A:A, "&gt;="&amp;DATE(YEAR(Database!A122), MONTH(Database!A122), DAY(Database!A122)-WEEKDAY(Database!A122,1)))</f>
        <v>0</v>
      </c>
      <c r="DB122">
        <f>SUMIFS(Database!I:I, Database!C:C, Database!C122, Database!CZ:CZ, "="&amp;Database!CZ122, Database!A:A, "&lt;="&amp;Database!A122, Database!A:A, "&gt;="&amp;DATE(YEAR(Database!A122), MONTH(Database!A122), DAY(Database!A122)-WEEKDAY(Database!A122,1)))</f>
        <v>0</v>
      </c>
      <c r="DC122">
        <f>SUMIFS(Database!P:P, Database!C:C, Database!C122, Database!CZ:CZ, "="&amp;Database!CZ122, Database!A:A, "&lt;="&amp;Database!A122, Database!A:A, "&gt;="&amp;DATE(YEAR(Database!A122), MONTH(Database!A122), DAY(Database!A122)-WEEKDAY(Database!A122,1)))</f>
        <v>0</v>
      </c>
      <c r="DD122">
        <f>SUMIFS(Database!J:J, Database!C:C, Database!C122, Database!CZ:CZ, "="&amp;Database!CZ122, Database!A:A, "&lt;="&amp;Database!A122, Database!A:A, "&gt;="&amp;DATE(YEAR(Database!A122), MONTH(Database!A122), DAY(Database!A122)-WEEKDAY(Database!A122,1)))</f>
        <v>0</v>
      </c>
      <c r="DE122">
        <f>_xlfn.MAXIFS(Database!Q:Q, Database!C:C, Database!C122, Database!CZ:CZ, "="&amp;Database!CZ122, Database!A:A, "&lt;="&amp;Database!A122, Database!A:A, "&gt;="&amp;DATE(YEAR(Database!A122), MONTH(Database!A122), DAY(Database!A122)-WEEKDAY(Database!A122,1)))</f>
        <v>0</v>
      </c>
      <c r="DF122">
        <f>_xlfn.MAXIFS(Database!Q:Q, Database!C:C, Database!C122)</f>
        <v>0</v>
      </c>
      <c r="DG122">
        <f>SUMIFS(Database!CW:CW, Database!C:C, Database!C122, Database!CZ:CZ, "="&amp;Database!CZ122, Database!A:A, "&lt;="&amp;Database!A122, Database!A:A, "&gt;="&amp;DATE(YEAR(Database!A122), MONTH(Database!A122), DAY(Database!A122)-WEEKDAY(Database!A122,1)))</f>
        <v>0</v>
      </c>
      <c r="DH122">
        <f>SUMIFS(Database!CX:CX, Database!C:C, Database!C122, Database!CZ:CZ, "="&amp;Database!CZ122, Database!A:A, "&lt;="&amp;Database!A122, Database!A:A, "&gt;="&amp;DATE(YEAR(Database!A122), MONTH(Database!A122), DAY(Database!A122)-WEEKDAY(Database!A122,1)))</f>
        <v>0</v>
      </c>
    </row>
    <row r="123" spans="101:112">
      <c r="CW123">
        <f>SUM(Database1[[#This Row],[Accelerations Zone Count: 2 - 3 m/s/s]:[Accelerations Zone Count: &gt; 4 m/s/s]])</f>
        <v>0</v>
      </c>
      <c r="CX123">
        <f>SUM(Database1[[#This Row],[Deceleration Zone Count: 2 - 3 m/s/s]:[Deceleration Zone Count: &gt; 4 m/s/s]])</f>
        <v>0</v>
      </c>
      <c r="CY123" s="48"/>
      <c r="CZ123" t="e">
        <f>INDEX(Lists!$E$2:$E$53,MATCH(Database!$A123,Lists!$F$2:$F$53,1))</f>
        <v>#N/A</v>
      </c>
      <c r="DA123">
        <f>SUMIFS(Database!H:H, Database!C:C, Database!C123, Database!CZ:CZ, "="&amp;Database!CZ123, Database!A:A, "&lt;="&amp;Database!A123, Database!A:A, "&gt;="&amp;DATE(YEAR(Database!A123), MONTH(Database!A123), DAY(Database!A123)-WEEKDAY(Database!A123,1)))</f>
        <v>0</v>
      </c>
      <c r="DB123">
        <f>SUMIFS(Database!I:I, Database!C:C, Database!C123, Database!CZ:CZ, "="&amp;Database!CZ123, Database!A:A, "&lt;="&amp;Database!A123, Database!A:A, "&gt;="&amp;DATE(YEAR(Database!A123), MONTH(Database!A123), DAY(Database!A123)-WEEKDAY(Database!A123,1)))</f>
        <v>0</v>
      </c>
      <c r="DC123">
        <f>SUMIFS(Database!P:P, Database!C:C, Database!C123, Database!CZ:CZ, "="&amp;Database!CZ123, Database!A:A, "&lt;="&amp;Database!A123, Database!A:A, "&gt;="&amp;DATE(YEAR(Database!A123), MONTH(Database!A123), DAY(Database!A123)-WEEKDAY(Database!A123,1)))</f>
        <v>0</v>
      </c>
      <c r="DD123">
        <f>SUMIFS(Database!J:J, Database!C:C, Database!C123, Database!CZ:CZ, "="&amp;Database!CZ123, Database!A:A, "&lt;="&amp;Database!A123, Database!A:A, "&gt;="&amp;DATE(YEAR(Database!A123), MONTH(Database!A123), DAY(Database!A123)-WEEKDAY(Database!A123,1)))</f>
        <v>0</v>
      </c>
      <c r="DE123">
        <f>_xlfn.MAXIFS(Database!Q:Q, Database!C:C, Database!C123, Database!CZ:CZ, "="&amp;Database!CZ123, Database!A:A, "&lt;="&amp;Database!A123, Database!A:A, "&gt;="&amp;DATE(YEAR(Database!A123), MONTH(Database!A123), DAY(Database!A123)-WEEKDAY(Database!A123,1)))</f>
        <v>0</v>
      </c>
      <c r="DF123">
        <f>_xlfn.MAXIFS(Database!Q:Q, Database!C:C, Database!C123)</f>
        <v>0</v>
      </c>
      <c r="DG123">
        <f>SUMIFS(Database!CW:CW, Database!C:C, Database!C123, Database!CZ:CZ, "="&amp;Database!CZ123, Database!A:A, "&lt;="&amp;Database!A123, Database!A:A, "&gt;="&amp;DATE(YEAR(Database!A123), MONTH(Database!A123), DAY(Database!A123)-WEEKDAY(Database!A123,1)))</f>
        <v>0</v>
      </c>
      <c r="DH123">
        <f>SUMIFS(Database!CX:CX, Database!C:C, Database!C123, Database!CZ:CZ, "="&amp;Database!CZ123, Database!A:A, "&lt;="&amp;Database!A123, Database!A:A, "&gt;="&amp;DATE(YEAR(Database!A123), MONTH(Database!A123), DAY(Database!A123)-WEEKDAY(Database!A123,1)))</f>
        <v>0</v>
      </c>
    </row>
    <row r="124" spans="101:112">
      <c r="CW124">
        <f>SUM(Database1[[#This Row],[Accelerations Zone Count: 2 - 3 m/s/s]:[Accelerations Zone Count: &gt; 4 m/s/s]])</f>
        <v>0</v>
      </c>
      <c r="CX124">
        <f>SUM(Database1[[#This Row],[Deceleration Zone Count: 2 - 3 m/s/s]:[Deceleration Zone Count: &gt; 4 m/s/s]])</f>
        <v>0</v>
      </c>
      <c r="CY124" s="48"/>
      <c r="CZ124" t="e">
        <f>INDEX(Lists!$E$2:$E$53,MATCH(Database!$A124,Lists!$F$2:$F$53,1))</f>
        <v>#N/A</v>
      </c>
      <c r="DA124">
        <f>SUMIFS(Database!H:H, Database!C:C, Database!C124, Database!CZ:CZ, "="&amp;Database!CZ124, Database!A:A, "&lt;="&amp;Database!A124, Database!A:A, "&gt;="&amp;DATE(YEAR(Database!A124), MONTH(Database!A124), DAY(Database!A124)-WEEKDAY(Database!A124,1)))</f>
        <v>0</v>
      </c>
      <c r="DB124">
        <f>SUMIFS(Database!I:I, Database!C:C, Database!C124, Database!CZ:CZ, "="&amp;Database!CZ124, Database!A:A, "&lt;="&amp;Database!A124, Database!A:A, "&gt;="&amp;DATE(YEAR(Database!A124), MONTH(Database!A124), DAY(Database!A124)-WEEKDAY(Database!A124,1)))</f>
        <v>0</v>
      </c>
      <c r="DC124">
        <f>SUMIFS(Database!P:P, Database!C:C, Database!C124, Database!CZ:CZ, "="&amp;Database!CZ124, Database!A:A, "&lt;="&amp;Database!A124, Database!A:A, "&gt;="&amp;DATE(YEAR(Database!A124), MONTH(Database!A124), DAY(Database!A124)-WEEKDAY(Database!A124,1)))</f>
        <v>0</v>
      </c>
      <c r="DD124">
        <f>SUMIFS(Database!J:J, Database!C:C, Database!C124, Database!CZ:CZ, "="&amp;Database!CZ124, Database!A:A, "&lt;="&amp;Database!A124, Database!A:A, "&gt;="&amp;DATE(YEAR(Database!A124), MONTH(Database!A124), DAY(Database!A124)-WEEKDAY(Database!A124,1)))</f>
        <v>0</v>
      </c>
      <c r="DE124">
        <f>_xlfn.MAXIFS(Database!Q:Q, Database!C:C, Database!C124, Database!CZ:CZ, "="&amp;Database!CZ124, Database!A:A, "&lt;="&amp;Database!A124, Database!A:A, "&gt;="&amp;DATE(YEAR(Database!A124), MONTH(Database!A124), DAY(Database!A124)-WEEKDAY(Database!A124,1)))</f>
        <v>0</v>
      </c>
      <c r="DF124">
        <f>_xlfn.MAXIFS(Database!Q:Q, Database!C:C, Database!C124)</f>
        <v>0</v>
      </c>
      <c r="DG124">
        <f>SUMIFS(Database!CW:CW, Database!C:C, Database!C124, Database!CZ:CZ, "="&amp;Database!CZ124, Database!A:A, "&lt;="&amp;Database!A124, Database!A:A, "&gt;="&amp;DATE(YEAR(Database!A124), MONTH(Database!A124), DAY(Database!A124)-WEEKDAY(Database!A124,1)))</f>
        <v>0</v>
      </c>
      <c r="DH124">
        <f>SUMIFS(Database!CX:CX, Database!C:C, Database!C124, Database!CZ:CZ, "="&amp;Database!CZ124, Database!A:A, "&lt;="&amp;Database!A124, Database!A:A, "&gt;="&amp;DATE(YEAR(Database!A124), MONTH(Database!A124), DAY(Database!A124)-WEEKDAY(Database!A124,1)))</f>
        <v>0</v>
      </c>
    </row>
    <row r="125" spans="101:112">
      <c r="CW125">
        <f>SUM(Database1[[#This Row],[Accelerations Zone Count: 2 - 3 m/s/s]:[Accelerations Zone Count: &gt; 4 m/s/s]])</f>
        <v>0</v>
      </c>
      <c r="CX125">
        <f>SUM(Database1[[#This Row],[Deceleration Zone Count: 2 - 3 m/s/s]:[Deceleration Zone Count: &gt; 4 m/s/s]])</f>
        <v>0</v>
      </c>
      <c r="CY125" s="48"/>
      <c r="CZ125" t="e">
        <f>INDEX(Lists!$E$2:$E$53,MATCH(Database!$A125,Lists!$F$2:$F$53,1))</f>
        <v>#N/A</v>
      </c>
      <c r="DA125">
        <f>SUMIFS(Database!H:H, Database!C:C, Database!C125, Database!CZ:CZ, "="&amp;Database!CZ125, Database!A:A, "&lt;="&amp;Database!A125, Database!A:A, "&gt;="&amp;DATE(YEAR(Database!A125), MONTH(Database!A125), DAY(Database!A125)-WEEKDAY(Database!A125,1)))</f>
        <v>0</v>
      </c>
      <c r="DB125">
        <f>SUMIFS(Database!I:I, Database!C:C, Database!C125, Database!CZ:CZ, "="&amp;Database!CZ125, Database!A:A, "&lt;="&amp;Database!A125, Database!A:A, "&gt;="&amp;DATE(YEAR(Database!A125), MONTH(Database!A125), DAY(Database!A125)-WEEKDAY(Database!A125,1)))</f>
        <v>0</v>
      </c>
      <c r="DC125">
        <f>SUMIFS(Database!P:P, Database!C:C, Database!C125, Database!CZ:CZ, "="&amp;Database!CZ125, Database!A:A, "&lt;="&amp;Database!A125, Database!A:A, "&gt;="&amp;DATE(YEAR(Database!A125), MONTH(Database!A125), DAY(Database!A125)-WEEKDAY(Database!A125,1)))</f>
        <v>0</v>
      </c>
      <c r="DD125">
        <f>SUMIFS(Database!J:J, Database!C:C, Database!C125, Database!CZ:CZ, "="&amp;Database!CZ125, Database!A:A, "&lt;="&amp;Database!A125, Database!A:A, "&gt;="&amp;DATE(YEAR(Database!A125), MONTH(Database!A125), DAY(Database!A125)-WEEKDAY(Database!A125,1)))</f>
        <v>0</v>
      </c>
      <c r="DE125">
        <f>_xlfn.MAXIFS(Database!Q:Q, Database!C:C, Database!C125, Database!CZ:CZ, "="&amp;Database!CZ125, Database!A:A, "&lt;="&amp;Database!A125, Database!A:A, "&gt;="&amp;DATE(YEAR(Database!A125), MONTH(Database!A125), DAY(Database!A125)-WEEKDAY(Database!A125,1)))</f>
        <v>0</v>
      </c>
      <c r="DF125">
        <f>_xlfn.MAXIFS(Database!Q:Q, Database!C:C, Database!C125)</f>
        <v>0</v>
      </c>
      <c r="DG125">
        <f>SUMIFS(Database!CW:CW, Database!C:C, Database!C125, Database!CZ:CZ, "="&amp;Database!CZ125, Database!A:A, "&lt;="&amp;Database!A125, Database!A:A, "&gt;="&amp;DATE(YEAR(Database!A125), MONTH(Database!A125), DAY(Database!A125)-WEEKDAY(Database!A125,1)))</f>
        <v>0</v>
      </c>
      <c r="DH125">
        <f>SUMIFS(Database!CX:CX, Database!C:C, Database!C125, Database!CZ:CZ, "="&amp;Database!CZ125, Database!A:A, "&lt;="&amp;Database!A125, Database!A:A, "&gt;="&amp;DATE(YEAR(Database!A125), MONTH(Database!A125), DAY(Database!A125)-WEEKDAY(Database!A125,1)))</f>
        <v>0</v>
      </c>
    </row>
    <row r="126" spans="101:112">
      <c r="CW126">
        <f>SUM(Database1[[#This Row],[Accelerations Zone Count: 2 - 3 m/s/s]:[Accelerations Zone Count: &gt; 4 m/s/s]])</f>
        <v>0</v>
      </c>
      <c r="CX126">
        <f>SUM(Database1[[#This Row],[Deceleration Zone Count: 2 - 3 m/s/s]:[Deceleration Zone Count: &gt; 4 m/s/s]])</f>
        <v>0</v>
      </c>
      <c r="CY126" s="48"/>
      <c r="CZ126" t="e">
        <f>INDEX(Lists!$E$2:$E$53,MATCH(Database!$A126,Lists!$F$2:$F$53,1))</f>
        <v>#N/A</v>
      </c>
      <c r="DA126">
        <f>SUMIFS(Database!H:H, Database!C:C, Database!C126, Database!CZ:CZ, "="&amp;Database!CZ126, Database!A:A, "&lt;="&amp;Database!A126, Database!A:A, "&gt;="&amp;DATE(YEAR(Database!A126), MONTH(Database!A126), DAY(Database!A126)-WEEKDAY(Database!A126,1)))</f>
        <v>0</v>
      </c>
      <c r="DB126">
        <f>SUMIFS(Database!I:I, Database!C:C, Database!C126, Database!CZ:CZ, "="&amp;Database!CZ126, Database!A:A, "&lt;="&amp;Database!A126, Database!A:A, "&gt;="&amp;DATE(YEAR(Database!A126), MONTH(Database!A126), DAY(Database!A126)-WEEKDAY(Database!A126,1)))</f>
        <v>0</v>
      </c>
      <c r="DC126">
        <f>SUMIFS(Database!P:P, Database!C:C, Database!C126, Database!CZ:CZ, "="&amp;Database!CZ126, Database!A:A, "&lt;="&amp;Database!A126, Database!A:A, "&gt;="&amp;DATE(YEAR(Database!A126), MONTH(Database!A126), DAY(Database!A126)-WEEKDAY(Database!A126,1)))</f>
        <v>0</v>
      </c>
      <c r="DD126">
        <f>SUMIFS(Database!J:J, Database!C:C, Database!C126, Database!CZ:CZ, "="&amp;Database!CZ126, Database!A:A, "&lt;="&amp;Database!A126, Database!A:A, "&gt;="&amp;DATE(YEAR(Database!A126), MONTH(Database!A126), DAY(Database!A126)-WEEKDAY(Database!A126,1)))</f>
        <v>0</v>
      </c>
      <c r="DE126">
        <f>_xlfn.MAXIFS(Database!Q:Q, Database!C:C, Database!C126, Database!CZ:CZ, "="&amp;Database!CZ126, Database!A:A, "&lt;="&amp;Database!A126, Database!A:A, "&gt;="&amp;DATE(YEAR(Database!A126), MONTH(Database!A126), DAY(Database!A126)-WEEKDAY(Database!A126,1)))</f>
        <v>0</v>
      </c>
      <c r="DF126">
        <f>_xlfn.MAXIFS(Database!Q:Q, Database!C:C, Database!C126)</f>
        <v>0</v>
      </c>
      <c r="DG126">
        <f>SUMIFS(Database!CW:CW, Database!C:C, Database!C126, Database!CZ:CZ, "="&amp;Database!CZ126, Database!A:A, "&lt;="&amp;Database!A126, Database!A:A, "&gt;="&amp;DATE(YEAR(Database!A126), MONTH(Database!A126), DAY(Database!A126)-WEEKDAY(Database!A126,1)))</f>
        <v>0</v>
      </c>
      <c r="DH126">
        <f>SUMIFS(Database!CX:CX, Database!C:C, Database!C126, Database!CZ:CZ, "="&amp;Database!CZ126, Database!A:A, "&lt;="&amp;Database!A126, Database!A:A, "&gt;="&amp;DATE(YEAR(Database!A126), MONTH(Database!A126), DAY(Database!A126)-WEEKDAY(Database!A126,1)))</f>
        <v>0</v>
      </c>
    </row>
    <row r="127" spans="101:112">
      <c r="CW127">
        <f>SUM(Database1[[#This Row],[Accelerations Zone Count: 2 - 3 m/s/s]:[Accelerations Zone Count: &gt; 4 m/s/s]])</f>
        <v>0</v>
      </c>
      <c r="CX127">
        <f>SUM(Database1[[#This Row],[Deceleration Zone Count: 2 - 3 m/s/s]:[Deceleration Zone Count: &gt; 4 m/s/s]])</f>
        <v>0</v>
      </c>
      <c r="CY127" s="48"/>
      <c r="CZ127" t="e">
        <f>INDEX(Lists!$E$2:$E$53,MATCH(Database!$A127,Lists!$F$2:$F$53,1))</f>
        <v>#N/A</v>
      </c>
      <c r="DA127">
        <f>SUMIFS(Database!H:H, Database!C:C, Database!C127, Database!CZ:CZ, "="&amp;Database!CZ127, Database!A:A, "&lt;="&amp;Database!A127, Database!A:A, "&gt;="&amp;DATE(YEAR(Database!A127), MONTH(Database!A127), DAY(Database!A127)-WEEKDAY(Database!A127,1)))</f>
        <v>0</v>
      </c>
      <c r="DB127">
        <f>SUMIFS(Database!I:I, Database!C:C, Database!C127, Database!CZ:CZ, "="&amp;Database!CZ127, Database!A:A, "&lt;="&amp;Database!A127, Database!A:A, "&gt;="&amp;DATE(YEAR(Database!A127), MONTH(Database!A127), DAY(Database!A127)-WEEKDAY(Database!A127,1)))</f>
        <v>0</v>
      </c>
      <c r="DC127">
        <f>SUMIFS(Database!P:P, Database!C:C, Database!C127, Database!CZ:CZ, "="&amp;Database!CZ127, Database!A:A, "&lt;="&amp;Database!A127, Database!A:A, "&gt;="&amp;DATE(YEAR(Database!A127), MONTH(Database!A127), DAY(Database!A127)-WEEKDAY(Database!A127,1)))</f>
        <v>0</v>
      </c>
      <c r="DD127">
        <f>SUMIFS(Database!J:J, Database!C:C, Database!C127, Database!CZ:CZ, "="&amp;Database!CZ127, Database!A:A, "&lt;="&amp;Database!A127, Database!A:A, "&gt;="&amp;DATE(YEAR(Database!A127), MONTH(Database!A127), DAY(Database!A127)-WEEKDAY(Database!A127,1)))</f>
        <v>0</v>
      </c>
      <c r="DE127">
        <f>_xlfn.MAXIFS(Database!Q:Q, Database!C:C, Database!C127, Database!CZ:CZ, "="&amp;Database!CZ127, Database!A:A, "&lt;="&amp;Database!A127, Database!A:A, "&gt;="&amp;DATE(YEAR(Database!A127), MONTH(Database!A127), DAY(Database!A127)-WEEKDAY(Database!A127,1)))</f>
        <v>0</v>
      </c>
      <c r="DF127">
        <f>_xlfn.MAXIFS(Database!Q:Q, Database!C:C, Database!C127)</f>
        <v>0</v>
      </c>
      <c r="DG127">
        <f>SUMIFS(Database!CW:CW, Database!C:C, Database!C127, Database!CZ:CZ, "="&amp;Database!CZ127, Database!A:A, "&lt;="&amp;Database!A127, Database!A:A, "&gt;="&amp;DATE(YEAR(Database!A127), MONTH(Database!A127), DAY(Database!A127)-WEEKDAY(Database!A127,1)))</f>
        <v>0</v>
      </c>
      <c r="DH127">
        <f>SUMIFS(Database!CX:CX, Database!C:C, Database!C127, Database!CZ:CZ, "="&amp;Database!CZ127, Database!A:A, "&lt;="&amp;Database!A127, Database!A:A, "&gt;="&amp;DATE(YEAR(Database!A127), MONTH(Database!A127), DAY(Database!A127)-WEEKDAY(Database!A127,1)))</f>
        <v>0</v>
      </c>
    </row>
    <row r="128" spans="101:112">
      <c r="CW128">
        <f>SUM(Database1[[#This Row],[Accelerations Zone Count: 2 - 3 m/s/s]:[Accelerations Zone Count: &gt; 4 m/s/s]])</f>
        <v>0</v>
      </c>
      <c r="CX128">
        <f>SUM(Database1[[#This Row],[Deceleration Zone Count: 2 - 3 m/s/s]:[Deceleration Zone Count: &gt; 4 m/s/s]])</f>
        <v>0</v>
      </c>
      <c r="CY128" s="48"/>
      <c r="CZ128" t="e">
        <f>INDEX(Lists!$E$2:$E$53,MATCH(Database!$A128,Lists!$F$2:$F$53,1))</f>
        <v>#N/A</v>
      </c>
      <c r="DA128">
        <f>SUMIFS(Database!H:H, Database!C:C, Database!C128, Database!CZ:CZ, "="&amp;Database!CZ128, Database!A:A, "&lt;="&amp;Database!A128, Database!A:A, "&gt;="&amp;DATE(YEAR(Database!A128), MONTH(Database!A128), DAY(Database!A128)-WEEKDAY(Database!A128,1)))</f>
        <v>0</v>
      </c>
      <c r="DB128">
        <f>SUMIFS(Database!I:I, Database!C:C, Database!C128, Database!CZ:CZ, "="&amp;Database!CZ128, Database!A:A, "&lt;="&amp;Database!A128, Database!A:A, "&gt;="&amp;DATE(YEAR(Database!A128), MONTH(Database!A128), DAY(Database!A128)-WEEKDAY(Database!A128,1)))</f>
        <v>0</v>
      </c>
      <c r="DC128">
        <f>SUMIFS(Database!P:P, Database!C:C, Database!C128, Database!CZ:CZ, "="&amp;Database!CZ128, Database!A:A, "&lt;="&amp;Database!A128, Database!A:A, "&gt;="&amp;DATE(YEAR(Database!A128), MONTH(Database!A128), DAY(Database!A128)-WEEKDAY(Database!A128,1)))</f>
        <v>0</v>
      </c>
      <c r="DD128">
        <f>SUMIFS(Database!J:J, Database!C:C, Database!C128, Database!CZ:CZ, "="&amp;Database!CZ128, Database!A:A, "&lt;="&amp;Database!A128, Database!A:A, "&gt;="&amp;DATE(YEAR(Database!A128), MONTH(Database!A128), DAY(Database!A128)-WEEKDAY(Database!A128,1)))</f>
        <v>0</v>
      </c>
      <c r="DE128">
        <f>_xlfn.MAXIFS(Database!Q:Q, Database!C:C, Database!C128, Database!CZ:CZ, "="&amp;Database!CZ128, Database!A:A, "&lt;="&amp;Database!A128, Database!A:A, "&gt;="&amp;DATE(YEAR(Database!A128), MONTH(Database!A128), DAY(Database!A128)-WEEKDAY(Database!A128,1)))</f>
        <v>0</v>
      </c>
      <c r="DF128">
        <f>_xlfn.MAXIFS(Database!Q:Q, Database!C:C, Database!C128)</f>
        <v>0</v>
      </c>
      <c r="DG128">
        <f>SUMIFS(Database!CW:CW, Database!C:C, Database!C128, Database!CZ:CZ, "="&amp;Database!CZ128, Database!A:A, "&lt;="&amp;Database!A128, Database!A:A, "&gt;="&amp;DATE(YEAR(Database!A128), MONTH(Database!A128), DAY(Database!A128)-WEEKDAY(Database!A128,1)))</f>
        <v>0</v>
      </c>
      <c r="DH128">
        <f>SUMIFS(Database!CX:CX, Database!C:C, Database!C128, Database!CZ:CZ, "="&amp;Database!CZ128, Database!A:A, "&lt;="&amp;Database!A128, Database!A:A, "&gt;="&amp;DATE(YEAR(Database!A128), MONTH(Database!A128), DAY(Database!A128)-WEEKDAY(Database!A128,1)))</f>
        <v>0</v>
      </c>
    </row>
    <row r="129" spans="101:112">
      <c r="CW129">
        <f>SUM(Database1[[#This Row],[Accelerations Zone Count: 2 - 3 m/s/s]:[Accelerations Zone Count: &gt; 4 m/s/s]])</f>
        <v>0</v>
      </c>
      <c r="CX129">
        <f>SUM(Database1[[#This Row],[Deceleration Zone Count: 2 - 3 m/s/s]:[Deceleration Zone Count: &gt; 4 m/s/s]])</f>
        <v>0</v>
      </c>
      <c r="CY129" s="48"/>
      <c r="CZ129" t="e">
        <f>INDEX(Lists!$E$2:$E$53,MATCH(Database!$A129,Lists!$F$2:$F$53,1))</f>
        <v>#N/A</v>
      </c>
      <c r="DA129">
        <f>SUMIFS(Database!H:H, Database!C:C, Database!C129, Database!CZ:CZ, "="&amp;Database!CZ129, Database!A:A, "&lt;="&amp;Database!A129, Database!A:A, "&gt;="&amp;DATE(YEAR(Database!A129), MONTH(Database!A129), DAY(Database!A129)-WEEKDAY(Database!A129,1)))</f>
        <v>0</v>
      </c>
      <c r="DB129">
        <f>SUMIFS(Database!I:I, Database!C:C, Database!C129, Database!CZ:CZ, "="&amp;Database!CZ129, Database!A:A, "&lt;="&amp;Database!A129, Database!A:A, "&gt;="&amp;DATE(YEAR(Database!A129), MONTH(Database!A129), DAY(Database!A129)-WEEKDAY(Database!A129,1)))</f>
        <v>0</v>
      </c>
      <c r="DC129">
        <f>SUMIFS(Database!P:P, Database!C:C, Database!C129, Database!CZ:CZ, "="&amp;Database!CZ129, Database!A:A, "&lt;="&amp;Database!A129, Database!A:A, "&gt;="&amp;DATE(YEAR(Database!A129), MONTH(Database!A129), DAY(Database!A129)-WEEKDAY(Database!A129,1)))</f>
        <v>0</v>
      </c>
      <c r="DD129">
        <f>SUMIFS(Database!J:J, Database!C:C, Database!C129, Database!CZ:CZ, "="&amp;Database!CZ129, Database!A:A, "&lt;="&amp;Database!A129, Database!A:A, "&gt;="&amp;DATE(YEAR(Database!A129), MONTH(Database!A129), DAY(Database!A129)-WEEKDAY(Database!A129,1)))</f>
        <v>0</v>
      </c>
      <c r="DE129">
        <f>_xlfn.MAXIFS(Database!Q:Q, Database!C:C, Database!C129, Database!CZ:CZ, "="&amp;Database!CZ129, Database!A:A, "&lt;="&amp;Database!A129, Database!A:A, "&gt;="&amp;DATE(YEAR(Database!A129), MONTH(Database!A129), DAY(Database!A129)-WEEKDAY(Database!A129,1)))</f>
        <v>0</v>
      </c>
      <c r="DF129">
        <f>_xlfn.MAXIFS(Database!Q:Q, Database!C:C, Database!C129)</f>
        <v>0</v>
      </c>
      <c r="DG129">
        <f>SUMIFS(Database!CW:CW, Database!C:C, Database!C129, Database!CZ:CZ, "="&amp;Database!CZ129, Database!A:A, "&lt;="&amp;Database!A129, Database!A:A, "&gt;="&amp;DATE(YEAR(Database!A129), MONTH(Database!A129), DAY(Database!A129)-WEEKDAY(Database!A129,1)))</f>
        <v>0</v>
      </c>
      <c r="DH129">
        <f>SUMIFS(Database!CX:CX, Database!C:C, Database!C129, Database!CZ:CZ, "="&amp;Database!CZ129, Database!A:A, "&lt;="&amp;Database!A129, Database!A:A, "&gt;="&amp;DATE(YEAR(Database!A129), MONTH(Database!A129), DAY(Database!A129)-WEEKDAY(Database!A129,1)))</f>
        <v>0</v>
      </c>
    </row>
    <row r="130" spans="101:112">
      <c r="CW130">
        <f>SUM(Database1[[#This Row],[Accelerations Zone Count: 2 - 3 m/s/s]:[Accelerations Zone Count: &gt; 4 m/s/s]])</f>
        <v>0</v>
      </c>
      <c r="CX130">
        <f>SUM(Database1[[#This Row],[Deceleration Zone Count: 2 - 3 m/s/s]:[Deceleration Zone Count: &gt; 4 m/s/s]])</f>
        <v>0</v>
      </c>
      <c r="CY130" s="48"/>
      <c r="CZ130" t="e">
        <f>INDEX(Lists!$E$2:$E$53,MATCH(Database!$A130,Lists!$F$2:$F$53,1))</f>
        <v>#N/A</v>
      </c>
      <c r="DA130">
        <f>SUMIFS(Database!H:H, Database!C:C, Database!C130, Database!CZ:CZ, "="&amp;Database!CZ130, Database!A:A, "&lt;="&amp;Database!A130, Database!A:A, "&gt;="&amp;DATE(YEAR(Database!A130), MONTH(Database!A130), DAY(Database!A130)-WEEKDAY(Database!A130,1)))</f>
        <v>0</v>
      </c>
      <c r="DB130">
        <f>SUMIFS(Database!I:I, Database!C:C, Database!C130, Database!CZ:CZ, "="&amp;Database!CZ130, Database!A:A, "&lt;="&amp;Database!A130, Database!A:A, "&gt;="&amp;DATE(YEAR(Database!A130), MONTH(Database!A130), DAY(Database!A130)-WEEKDAY(Database!A130,1)))</f>
        <v>0</v>
      </c>
      <c r="DC130">
        <f>SUMIFS(Database!P:P, Database!C:C, Database!C130, Database!CZ:CZ, "="&amp;Database!CZ130, Database!A:A, "&lt;="&amp;Database!A130, Database!A:A, "&gt;="&amp;DATE(YEAR(Database!A130), MONTH(Database!A130), DAY(Database!A130)-WEEKDAY(Database!A130,1)))</f>
        <v>0</v>
      </c>
      <c r="DD130">
        <f>SUMIFS(Database!J:J, Database!C:C, Database!C130, Database!CZ:CZ, "="&amp;Database!CZ130, Database!A:A, "&lt;="&amp;Database!A130, Database!A:A, "&gt;="&amp;DATE(YEAR(Database!A130), MONTH(Database!A130), DAY(Database!A130)-WEEKDAY(Database!A130,1)))</f>
        <v>0</v>
      </c>
      <c r="DE130">
        <f>_xlfn.MAXIFS(Database!Q:Q, Database!C:C, Database!C130, Database!CZ:CZ, "="&amp;Database!CZ130, Database!A:A, "&lt;="&amp;Database!A130, Database!A:A, "&gt;="&amp;DATE(YEAR(Database!A130), MONTH(Database!A130), DAY(Database!A130)-WEEKDAY(Database!A130,1)))</f>
        <v>0</v>
      </c>
      <c r="DF130">
        <f>_xlfn.MAXIFS(Database!Q:Q, Database!C:C, Database!C130)</f>
        <v>0</v>
      </c>
      <c r="DG130">
        <f>SUMIFS(Database!CW:CW, Database!C:C, Database!C130, Database!CZ:CZ, "="&amp;Database!CZ130, Database!A:A, "&lt;="&amp;Database!A130, Database!A:A, "&gt;="&amp;DATE(YEAR(Database!A130), MONTH(Database!A130), DAY(Database!A130)-WEEKDAY(Database!A130,1)))</f>
        <v>0</v>
      </c>
      <c r="DH130">
        <f>SUMIFS(Database!CX:CX, Database!C:C, Database!C130, Database!CZ:CZ, "="&amp;Database!CZ130, Database!A:A, "&lt;="&amp;Database!A130, Database!A:A, "&gt;="&amp;DATE(YEAR(Database!A130), MONTH(Database!A130), DAY(Database!A130)-WEEKDAY(Database!A130,1)))</f>
        <v>0</v>
      </c>
    </row>
    <row r="131" spans="101:112">
      <c r="CW131">
        <f>SUM(Database1[[#This Row],[Accelerations Zone Count: 2 - 3 m/s/s]:[Accelerations Zone Count: &gt; 4 m/s/s]])</f>
        <v>0</v>
      </c>
      <c r="CX131">
        <f>SUM(Database1[[#This Row],[Deceleration Zone Count: 2 - 3 m/s/s]:[Deceleration Zone Count: &gt; 4 m/s/s]])</f>
        <v>0</v>
      </c>
      <c r="CY131" s="48"/>
      <c r="CZ131" t="e">
        <f>INDEX(Lists!$E$2:$E$53,MATCH(Database!$A131,Lists!$F$2:$F$53,1))</f>
        <v>#N/A</v>
      </c>
      <c r="DA131">
        <f>SUMIFS(Database!H:H, Database!C:C, Database!C131, Database!CZ:CZ, "="&amp;Database!CZ131, Database!A:A, "&lt;="&amp;Database!A131, Database!A:A, "&gt;="&amp;DATE(YEAR(Database!A131), MONTH(Database!A131), DAY(Database!A131)-WEEKDAY(Database!A131,1)))</f>
        <v>0</v>
      </c>
      <c r="DB131">
        <f>SUMIFS(Database!I:I, Database!C:C, Database!C131, Database!CZ:CZ, "="&amp;Database!CZ131, Database!A:A, "&lt;="&amp;Database!A131, Database!A:A, "&gt;="&amp;DATE(YEAR(Database!A131), MONTH(Database!A131), DAY(Database!A131)-WEEKDAY(Database!A131,1)))</f>
        <v>0</v>
      </c>
      <c r="DC131">
        <f>SUMIFS(Database!P:P, Database!C:C, Database!C131, Database!CZ:CZ, "="&amp;Database!CZ131, Database!A:A, "&lt;="&amp;Database!A131, Database!A:A, "&gt;="&amp;DATE(YEAR(Database!A131), MONTH(Database!A131), DAY(Database!A131)-WEEKDAY(Database!A131,1)))</f>
        <v>0</v>
      </c>
      <c r="DD131">
        <f>SUMIFS(Database!J:J, Database!C:C, Database!C131, Database!CZ:CZ, "="&amp;Database!CZ131, Database!A:A, "&lt;="&amp;Database!A131, Database!A:A, "&gt;="&amp;DATE(YEAR(Database!A131), MONTH(Database!A131), DAY(Database!A131)-WEEKDAY(Database!A131,1)))</f>
        <v>0</v>
      </c>
      <c r="DE131">
        <f>_xlfn.MAXIFS(Database!Q:Q, Database!C:C, Database!C131, Database!CZ:CZ, "="&amp;Database!CZ131, Database!A:A, "&lt;="&amp;Database!A131, Database!A:A, "&gt;="&amp;DATE(YEAR(Database!A131), MONTH(Database!A131), DAY(Database!A131)-WEEKDAY(Database!A131,1)))</f>
        <v>0</v>
      </c>
      <c r="DF131">
        <f>_xlfn.MAXIFS(Database!Q:Q, Database!C:C, Database!C131)</f>
        <v>0</v>
      </c>
      <c r="DG131">
        <f>SUMIFS(Database!CW:CW, Database!C:C, Database!C131, Database!CZ:CZ, "="&amp;Database!CZ131, Database!A:A, "&lt;="&amp;Database!A131, Database!A:A, "&gt;="&amp;DATE(YEAR(Database!A131), MONTH(Database!A131), DAY(Database!A131)-WEEKDAY(Database!A131,1)))</f>
        <v>0</v>
      </c>
      <c r="DH131">
        <f>SUMIFS(Database!CX:CX, Database!C:C, Database!C131, Database!CZ:CZ, "="&amp;Database!CZ131, Database!A:A, "&lt;="&amp;Database!A131, Database!A:A, "&gt;="&amp;DATE(YEAR(Database!A131), MONTH(Database!A131), DAY(Database!A131)-WEEKDAY(Database!A131,1)))</f>
        <v>0</v>
      </c>
    </row>
    <row r="132" spans="101:112">
      <c r="CW132">
        <f>SUM(Database1[[#This Row],[Accelerations Zone Count: 2 - 3 m/s/s]:[Accelerations Zone Count: &gt; 4 m/s/s]])</f>
        <v>0</v>
      </c>
      <c r="CX132">
        <f>SUM(Database1[[#This Row],[Deceleration Zone Count: 2 - 3 m/s/s]:[Deceleration Zone Count: &gt; 4 m/s/s]])</f>
        <v>0</v>
      </c>
      <c r="CY132" s="48"/>
      <c r="CZ132" t="e">
        <f>INDEX(Lists!$E$2:$E$53,MATCH(Database!$A132,Lists!$F$2:$F$53,1))</f>
        <v>#N/A</v>
      </c>
      <c r="DA132">
        <f>SUMIFS(Database!H:H, Database!C:C, Database!C132, Database!CZ:CZ, "="&amp;Database!CZ132, Database!A:A, "&lt;="&amp;Database!A132, Database!A:A, "&gt;="&amp;DATE(YEAR(Database!A132), MONTH(Database!A132), DAY(Database!A132)-WEEKDAY(Database!A132,1)))</f>
        <v>0</v>
      </c>
      <c r="DB132">
        <f>SUMIFS(Database!I:I, Database!C:C, Database!C132, Database!CZ:CZ, "="&amp;Database!CZ132, Database!A:A, "&lt;="&amp;Database!A132, Database!A:A, "&gt;="&amp;DATE(YEAR(Database!A132), MONTH(Database!A132), DAY(Database!A132)-WEEKDAY(Database!A132,1)))</f>
        <v>0</v>
      </c>
      <c r="DC132">
        <f>SUMIFS(Database!P:P, Database!C:C, Database!C132, Database!CZ:CZ, "="&amp;Database!CZ132, Database!A:A, "&lt;="&amp;Database!A132, Database!A:A, "&gt;="&amp;DATE(YEAR(Database!A132), MONTH(Database!A132), DAY(Database!A132)-WEEKDAY(Database!A132,1)))</f>
        <v>0</v>
      </c>
      <c r="DD132">
        <f>SUMIFS(Database!J:J, Database!C:C, Database!C132, Database!CZ:CZ, "="&amp;Database!CZ132, Database!A:A, "&lt;="&amp;Database!A132, Database!A:A, "&gt;="&amp;DATE(YEAR(Database!A132), MONTH(Database!A132), DAY(Database!A132)-WEEKDAY(Database!A132,1)))</f>
        <v>0</v>
      </c>
      <c r="DE132">
        <f>_xlfn.MAXIFS(Database!Q:Q, Database!C:C, Database!C132, Database!CZ:CZ, "="&amp;Database!CZ132, Database!A:A, "&lt;="&amp;Database!A132, Database!A:A, "&gt;="&amp;DATE(YEAR(Database!A132), MONTH(Database!A132), DAY(Database!A132)-WEEKDAY(Database!A132,1)))</f>
        <v>0</v>
      </c>
      <c r="DF132">
        <f>_xlfn.MAXIFS(Database!Q:Q, Database!C:C, Database!C132)</f>
        <v>0</v>
      </c>
      <c r="DG132">
        <f>SUMIFS(Database!CW:CW, Database!C:C, Database!C132, Database!CZ:CZ, "="&amp;Database!CZ132, Database!A:A, "&lt;="&amp;Database!A132, Database!A:A, "&gt;="&amp;DATE(YEAR(Database!A132), MONTH(Database!A132), DAY(Database!A132)-WEEKDAY(Database!A132,1)))</f>
        <v>0</v>
      </c>
      <c r="DH132">
        <f>SUMIFS(Database!CX:CX, Database!C:C, Database!C132, Database!CZ:CZ, "="&amp;Database!CZ132, Database!A:A, "&lt;="&amp;Database!A132, Database!A:A, "&gt;="&amp;DATE(YEAR(Database!A132), MONTH(Database!A132), DAY(Database!A132)-WEEKDAY(Database!A132,1)))</f>
        <v>0</v>
      </c>
    </row>
    <row r="133" spans="101:112">
      <c r="CW133">
        <f>SUM(Database1[[#This Row],[Accelerations Zone Count: 2 - 3 m/s/s]:[Accelerations Zone Count: &gt; 4 m/s/s]])</f>
        <v>0</v>
      </c>
      <c r="CX133">
        <f>SUM(Database1[[#This Row],[Deceleration Zone Count: 2 - 3 m/s/s]:[Deceleration Zone Count: &gt; 4 m/s/s]])</f>
        <v>0</v>
      </c>
      <c r="CY133" s="48"/>
      <c r="CZ133" t="e">
        <f>INDEX(Lists!$E$2:$E$53,MATCH(Database!$A133,Lists!$F$2:$F$53,1))</f>
        <v>#N/A</v>
      </c>
      <c r="DA133">
        <f>SUMIFS(Database!H:H, Database!C:C, Database!C133, Database!CZ:CZ, "="&amp;Database!CZ133, Database!A:A, "&lt;="&amp;Database!A133, Database!A:A, "&gt;="&amp;DATE(YEAR(Database!A133), MONTH(Database!A133), DAY(Database!A133)-WEEKDAY(Database!A133,1)))</f>
        <v>0</v>
      </c>
      <c r="DB133">
        <f>SUMIFS(Database!I:I, Database!C:C, Database!C133, Database!CZ:CZ, "="&amp;Database!CZ133, Database!A:A, "&lt;="&amp;Database!A133, Database!A:A, "&gt;="&amp;DATE(YEAR(Database!A133), MONTH(Database!A133), DAY(Database!A133)-WEEKDAY(Database!A133,1)))</f>
        <v>0</v>
      </c>
      <c r="DC133">
        <f>SUMIFS(Database!P:P, Database!C:C, Database!C133, Database!CZ:CZ, "="&amp;Database!CZ133, Database!A:A, "&lt;="&amp;Database!A133, Database!A:A, "&gt;="&amp;DATE(YEAR(Database!A133), MONTH(Database!A133), DAY(Database!A133)-WEEKDAY(Database!A133,1)))</f>
        <v>0</v>
      </c>
      <c r="DD133">
        <f>SUMIFS(Database!J:J, Database!C:C, Database!C133, Database!CZ:CZ, "="&amp;Database!CZ133, Database!A:A, "&lt;="&amp;Database!A133, Database!A:A, "&gt;="&amp;DATE(YEAR(Database!A133), MONTH(Database!A133), DAY(Database!A133)-WEEKDAY(Database!A133,1)))</f>
        <v>0</v>
      </c>
      <c r="DE133">
        <f>_xlfn.MAXIFS(Database!Q:Q, Database!C:C, Database!C133, Database!CZ:CZ, "="&amp;Database!CZ133, Database!A:A, "&lt;="&amp;Database!A133, Database!A:A, "&gt;="&amp;DATE(YEAR(Database!A133), MONTH(Database!A133), DAY(Database!A133)-WEEKDAY(Database!A133,1)))</f>
        <v>0</v>
      </c>
      <c r="DF133">
        <f>_xlfn.MAXIFS(Database!Q:Q, Database!C:C, Database!C133)</f>
        <v>0</v>
      </c>
      <c r="DG133">
        <f>SUMIFS(Database!CW:CW, Database!C:C, Database!C133, Database!CZ:CZ, "="&amp;Database!CZ133, Database!A:A, "&lt;="&amp;Database!A133, Database!A:A, "&gt;="&amp;DATE(YEAR(Database!A133), MONTH(Database!A133), DAY(Database!A133)-WEEKDAY(Database!A133,1)))</f>
        <v>0</v>
      </c>
      <c r="DH133">
        <f>SUMIFS(Database!CX:CX, Database!C:C, Database!C133, Database!CZ:CZ, "="&amp;Database!CZ133, Database!A:A, "&lt;="&amp;Database!A133, Database!A:A, "&gt;="&amp;DATE(YEAR(Database!A133), MONTH(Database!A133), DAY(Database!A133)-WEEKDAY(Database!A133,1)))</f>
        <v>0</v>
      </c>
    </row>
    <row r="134" spans="101:112">
      <c r="CW134">
        <f>SUM(Database1[[#This Row],[Accelerations Zone Count: 2 - 3 m/s/s]:[Accelerations Zone Count: &gt; 4 m/s/s]])</f>
        <v>0</v>
      </c>
      <c r="CX134">
        <f>SUM(Database1[[#This Row],[Deceleration Zone Count: 2 - 3 m/s/s]:[Deceleration Zone Count: &gt; 4 m/s/s]])</f>
        <v>0</v>
      </c>
      <c r="CY134" s="48"/>
      <c r="CZ134" t="e">
        <f>INDEX(Lists!$E$2:$E$53,MATCH(Database!$A134,Lists!$F$2:$F$53,1))</f>
        <v>#N/A</v>
      </c>
      <c r="DA134">
        <f>SUMIFS(Database!H:H, Database!C:C, Database!C134, Database!CZ:CZ, "="&amp;Database!CZ134, Database!A:A, "&lt;="&amp;Database!A134, Database!A:A, "&gt;="&amp;DATE(YEAR(Database!A134), MONTH(Database!A134), DAY(Database!A134)-WEEKDAY(Database!A134,1)))</f>
        <v>0</v>
      </c>
      <c r="DB134">
        <f>SUMIFS(Database!I:I, Database!C:C, Database!C134, Database!CZ:CZ, "="&amp;Database!CZ134, Database!A:A, "&lt;="&amp;Database!A134, Database!A:A, "&gt;="&amp;DATE(YEAR(Database!A134), MONTH(Database!A134), DAY(Database!A134)-WEEKDAY(Database!A134,1)))</f>
        <v>0</v>
      </c>
      <c r="DC134">
        <f>SUMIFS(Database!P:P, Database!C:C, Database!C134, Database!CZ:CZ, "="&amp;Database!CZ134, Database!A:A, "&lt;="&amp;Database!A134, Database!A:A, "&gt;="&amp;DATE(YEAR(Database!A134), MONTH(Database!A134), DAY(Database!A134)-WEEKDAY(Database!A134,1)))</f>
        <v>0</v>
      </c>
      <c r="DD134">
        <f>SUMIFS(Database!J:J, Database!C:C, Database!C134, Database!CZ:CZ, "="&amp;Database!CZ134, Database!A:A, "&lt;="&amp;Database!A134, Database!A:A, "&gt;="&amp;DATE(YEAR(Database!A134), MONTH(Database!A134), DAY(Database!A134)-WEEKDAY(Database!A134,1)))</f>
        <v>0</v>
      </c>
      <c r="DE134">
        <f>_xlfn.MAXIFS(Database!Q:Q, Database!C:C, Database!C134, Database!CZ:CZ, "="&amp;Database!CZ134, Database!A:A, "&lt;="&amp;Database!A134, Database!A:A, "&gt;="&amp;DATE(YEAR(Database!A134), MONTH(Database!A134), DAY(Database!A134)-WEEKDAY(Database!A134,1)))</f>
        <v>0</v>
      </c>
      <c r="DF134">
        <f>_xlfn.MAXIFS(Database!Q:Q, Database!C:C, Database!C134)</f>
        <v>0</v>
      </c>
      <c r="DG134">
        <f>SUMIFS(Database!CW:CW, Database!C:C, Database!C134, Database!CZ:CZ, "="&amp;Database!CZ134, Database!A:A, "&lt;="&amp;Database!A134, Database!A:A, "&gt;="&amp;DATE(YEAR(Database!A134), MONTH(Database!A134), DAY(Database!A134)-WEEKDAY(Database!A134,1)))</f>
        <v>0</v>
      </c>
      <c r="DH134">
        <f>SUMIFS(Database!CX:CX, Database!C:C, Database!C134, Database!CZ:CZ, "="&amp;Database!CZ134, Database!A:A, "&lt;="&amp;Database!A134, Database!A:A, "&gt;="&amp;DATE(YEAR(Database!A134), MONTH(Database!A134), DAY(Database!A134)-WEEKDAY(Database!A134,1)))</f>
        <v>0</v>
      </c>
    </row>
    <row r="135" spans="101:112">
      <c r="CY135" s="48"/>
    </row>
    <row r="136" spans="101:112">
      <c r="CY136" s="48"/>
    </row>
    <row r="137" spans="101:112">
      <c r="CY137" s="48"/>
    </row>
    <row r="138" spans="101:112">
      <c r="CY138" s="48"/>
    </row>
    <row r="139" spans="101:112">
      <c r="CY139" s="48"/>
    </row>
    <row r="140" spans="101:112">
      <c r="CY140" s="48"/>
    </row>
    <row r="141" spans="101:112">
      <c r="CY141" s="48"/>
    </row>
    <row r="142" spans="101:112">
      <c r="CY142" s="48"/>
    </row>
    <row r="143" spans="101:112">
      <c r="CY143" s="48"/>
    </row>
    <row r="144" spans="101:112">
      <c r="CY144" s="48"/>
    </row>
    <row r="145" spans="101:112">
      <c r="CY145" s="48"/>
    </row>
    <row r="146" spans="101:112">
      <c r="CY146" s="48"/>
    </row>
    <row r="147" spans="101:112">
      <c r="CY147" s="48"/>
    </row>
    <row r="148" spans="101:112">
      <c r="CY148" s="48"/>
    </row>
    <row r="149" spans="101:112">
      <c r="CY149" s="48"/>
    </row>
    <row r="150" spans="101:112">
      <c r="CY150" s="48"/>
    </row>
    <row r="151" spans="101:112">
      <c r="CW151">
        <f>SUM(Database1[[#This Row],[Accelerations Zone Count: 2 - 3 m/s/s]:[Accelerations Zone Count: &gt; 4 m/s/s]])</f>
        <v>0</v>
      </c>
      <c r="CX151">
        <f>SUM(Database1[[#This Row],[Deceleration Zone Count: 2 - 3 m/s/s]:[Deceleration Zone Count: &gt; 4 m/s/s]])</f>
        <v>0</v>
      </c>
      <c r="CY151" s="48"/>
      <c r="CZ151" t="e">
        <f>INDEX(Lists!$E$2:$E$53,MATCH(Database!$A151,Lists!$F$2:$F$53,1))</f>
        <v>#N/A</v>
      </c>
      <c r="DA151">
        <f>SUMIFS(Database!H:H, Database!C:C, Database!C151, Database!CZ:CZ, "="&amp;Database!CZ151, Database!A:A, "&lt;="&amp;Database!A151, Database!A:A, "&gt;="&amp;DATE(YEAR(Database!A151), MONTH(Database!A151), DAY(Database!A151)-WEEKDAY(Database!A151,1)))</f>
        <v>0</v>
      </c>
      <c r="DB151">
        <f>SUMIFS(Database!I:I, Database!C:C, Database!C151, Database!CZ:CZ, "="&amp;Database!CZ151, Database!A:A, "&lt;="&amp;Database!A151, Database!A:A, "&gt;="&amp;DATE(YEAR(Database!A151), MONTH(Database!A151), DAY(Database!A151)-WEEKDAY(Database!A151,1)))</f>
        <v>0</v>
      </c>
      <c r="DC151">
        <f>SUMIFS(Database!P:P, Database!C:C, Database!C151, Database!CZ:CZ, "="&amp;Database!CZ151, Database!A:A, "&lt;="&amp;Database!A151, Database!A:A, "&gt;="&amp;DATE(YEAR(Database!A151), MONTH(Database!A151), DAY(Database!A151)-WEEKDAY(Database!A151,1)))</f>
        <v>0</v>
      </c>
      <c r="DD151">
        <f>SUMIFS(Database!J:J, Database!C:C, Database!C151, Database!CZ:CZ, "="&amp;Database!CZ151, Database!A:A, "&lt;="&amp;Database!A151, Database!A:A, "&gt;="&amp;DATE(YEAR(Database!A151), MONTH(Database!A151), DAY(Database!A151)-WEEKDAY(Database!A151,1)))</f>
        <v>0</v>
      </c>
      <c r="DE151">
        <f>_xlfn.MAXIFS(Database!Q:Q, Database!C:C, Database!C151, Database!CZ:CZ, "="&amp;Database!CZ151, Database!A:A, "&lt;="&amp;Database!A151, Database!A:A, "&gt;="&amp;DATE(YEAR(Database!A151), MONTH(Database!A151), DAY(Database!A151)-WEEKDAY(Database!A151,1)))</f>
        <v>0</v>
      </c>
      <c r="DF151">
        <f>_xlfn.MAXIFS(Database!Q:Q, Database!C:C, Database!C151)</f>
        <v>0</v>
      </c>
      <c r="DG151">
        <f>SUMIFS(Database!CW:CW, Database!C:C, Database!C151, Database!CZ:CZ, "="&amp;Database!CZ151, Database!A:A, "&lt;="&amp;Database!A151, Database!A:A, "&gt;="&amp;DATE(YEAR(Database!A151), MONTH(Database!A151), DAY(Database!A151)-WEEKDAY(Database!A151,1)))</f>
        <v>0</v>
      </c>
      <c r="DH151">
        <f>SUMIFS(Database!CX:CX, Database!C:C, Database!C151, Database!CZ:CZ, "="&amp;Database!CZ151, Database!A:A, "&lt;="&amp;Database!A151, Database!A:A, "&gt;="&amp;DATE(YEAR(Database!A151), MONTH(Database!A151), DAY(Database!A151)-WEEKDAY(Database!A151,1)))</f>
        <v>0</v>
      </c>
    </row>
    <row r="152" spans="101:112">
      <c r="CW152">
        <f>SUM(Database1[[#This Row],[Accelerations Zone Count: 2 - 3 m/s/s]:[Accelerations Zone Count: &gt; 4 m/s/s]])</f>
        <v>0</v>
      </c>
      <c r="CX152">
        <f>SUM(Database1[[#This Row],[Deceleration Zone Count: 2 - 3 m/s/s]:[Deceleration Zone Count: &gt; 4 m/s/s]])</f>
        <v>0</v>
      </c>
      <c r="CY152" s="48"/>
      <c r="CZ152" t="e">
        <f>INDEX(Lists!$E$2:$E$53,MATCH(Database!$A152,Lists!$F$2:$F$53,1))</f>
        <v>#N/A</v>
      </c>
      <c r="DA152">
        <f>SUMIFS(Database!H:H, Database!C:C, Database!C152, Database!CZ:CZ, "="&amp;Database!CZ152, Database!A:A, "&lt;="&amp;Database!A152, Database!A:A, "&gt;="&amp;DATE(YEAR(Database!A152), MONTH(Database!A152), DAY(Database!A152)-WEEKDAY(Database!A152,1)))</f>
        <v>0</v>
      </c>
      <c r="DB152">
        <f>SUMIFS(Database!I:I, Database!C:C, Database!C152, Database!CZ:CZ, "="&amp;Database!CZ152, Database!A:A, "&lt;="&amp;Database!A152, Database!A:A, "&gt;="&amp;DATE(YEAR(Database!A152), MONTH(Database!A152), DAY(Database!A152)-WEEKDAY(Database!A152,1)))</f>
        <v>0</v>
      </c>
      <c r="DC152">
        <f>SUMIFS(Database!P:P, Database!C:C, Database!C152, Database!CZ:CZ, "="&amp;Database!CZ152, Database!A:A, "&lt;="&amp;Database!A152, Database!A:A, "&gt;="&amp;DATE(YEAR(Database!A152), MONTH(Database!A152), DAY(Database!A152)-WEEKDAY(Database!A152,1)))</f>
        <v>0</v>
      </c>
      <c r="DD152">
        <f>SUMIFS(Database!J:J, Database!C:C, Database!C152, Database!CZ:CZ, "="&amp;Database!CZ152, Database!A:A, "&lt;="&amp;Database!A152, Database!A:A, "&gt;="&amp;DATE(YEAR(Database!A152), MONTH(Database!A152), DAY(Database!A152)-WEEKDAY(Database!A152,1)))</f>
        <v>0</v>
      </c>
      <c r="DE152">
        <f>_xlfn.MAXIFS(Database!Q:Q, Database!C:C, Database!C152, Database!CZ:CZ, "="&amp;Database!CZ152, Database!A:A, "&lt;="&amp;Database!A152, Database!A:A, "&gt;="&amp;DATE(YEAR(Database!A152), MONTH(Database!A152), DAY(Database!A152)-WEEKDAY(Database!A152,1)))</f>
        <v>0</v>
      </c>
      <c r="DF152">
        <f>_xlfn.MAXIFS(Database!Q:Q, Database!C:C, Database!C152)</f>
        <v>0</v>
      </c>
      <c r="DG152">
        <f>SUMIFS(Database!CW:CW, Database!C:C, Database!C152, Database!CZ:CZ, "="&amp;Database!CZ152, Database!A:A, "&lt;="&amp;Database!A152, Database!A:A, "&gt;="&amp;DATE(YEAR(Database!A152), MONTH(Database!A152), DAY(Database!A152)-WEEKDAY(Database!A152,1)))</f>
        <v>0</v>
      </c>
      <c r="DH152">
        <f>SUMIFS(Database!CX:CX, Database!C:C, Database!C152, Database!CZ:CZ, "="&amp;Database!CZ152, Database!A:A, "&lt;="&amp;Database!A152, Database!A:A, "&gt;="&amp;DATE(YEAR(Database!A152), MONTH(Database!A152), DAY(Database!A152)-WEEKDAY(Database!A152,1)))</f>
        <v>0</v>
      </c>
    </row>
    <row r="153" spans="101:112">
      <c r="CW153">
        <f>SUM(Database1[[#This Row],[Accelerations Zone Count: 2 - 3 m/s/s]:[Accelerations Zone Count: &gt; 4 m/s/s]])</f>
        <v>0</v>
      </c>
      <c r="CX153">
        <f>SUM(Database1[[#This Row],[Deceleration Zone Count: 2 - 3 m/s/s]:[Deceleration Zone Count: &gt; 4 m/s/s]])</f>
        <v>0</v>
      </c>
      <c r="CY153" s="48"/>
      <c r="CZ153" t="e">
        <f>INDEX(Lists!$E$2:$E$53,MATCH(Database!$A153,Lists!$F$2:$F$53,1))</f>
        <v>#N/A</v>
      </c>
      <c r="DA153">
        <f>SUMIFS(Database!H:H, Database!C:C, Database!C153, Database!CZ:CZ, "="&amp;Database!CZ153, Database!A:A, "&lt;="&amp;Database!A153, Database!A:A, "&gt;="&amp;DATE(YEAR(Database!A153), MONTH(Database!A153), DAY(Database!A153)-WEEKDAY(Database!A153,1)))</f>
        <v>0</v>
      </c>
      <c r="DB153">
        <f>SUMIFS(Database!I:I, Database!C:C, Database!C153, Database!CZ:CZ, "="&amp;Database!CZ153, Database!A:A, "&lt;="&amp;Database!A153, Database!A:A, "&gt;="&amp;DATE(YEAR(Database!A153), MONTH(Database!A153), DAY(Database!A153)-WEEKDAY(Database!A153,1)))</f>
        <v>0</v>
      </c>
      <c r="DC153">
        <f>SUMIFS(Database!P:P, Database!C:C, Database!C153, Database!CZ:CZ, "="&amp;Database!CZ153, Database!A:A, "&lt;="&amp;Database!A153, Database!A:A, "&gt;="&amp;DATE(YEAR(Database!A153), MONTH(Database!A153), DAY(Database!A153)-WEEKDAY(Database!A153,1)))</f>
        <v>0</v>
      </c>
      <c r="DD153">
        <f>SUMIFS(Database!J:J, Database!C:C, Database!C153, Database!CZ:CZ, "="&amp;Database!CZ153, Database!A:A, "&lt;="&amp;Database!A153, Database!A:A, "&gt;="&amp;DATE(YEAR(Database!A153), MONTH(Database!A153), DAY(Database!A153)-WEEKDAY(Database!A153,1)))</f>
        <v>0</v>
      </c>
      <c r="DE153">
        <f>_xlfn.MAXIFS(Database!Q:Q, Database!C:C, Database!C153, Database!CZ:CZ, "="&amp;Database!CZ153, Database!A:A, "&lt;="&amp;Database!A153, Database!A:A, "&gt;="&amp;DATE(YEAR(Database!A153), MONTH(Database!A153), DAY(Database!A153)-WEEKDAY(Database!A153,1)))</f>
        <v>0</v>
      </c>
      <c r="DF153">
        <f>_xlfn.MAXIFS(Database!Q:Q, Database!C:C, Database!C153)</f>
        <v>0</v>
      </c>
      <c r="DG153">
        <f>SUMIFS(Database!CW:CW, Database!C:C, Database!C153, Database!CZ:CZ, "="&amp;Database!CZ153, Database!A:A, "&lt;="&amp;Database!A153, Database!A:A, "&gt;="&amp;DATE(YEAR(Database!A153), MONTH(Database!A153), DAY(Database!A153)-WEEKDAY(Database!A153,1)))</f>
        <v>0</v>
      </c>
      <c r="DH153">
        <f>SUMIFS(Database!CX:CX, Database!C:C, Database!C153, Database!CZ:CZ, "="&amp;Database!CZ153, Database!A:A, "&lt;="&amp;Database!A153, Database!A:A, "&gt;="&amp;DATE(YEAR(Database!A153), MONTH(Database!A153), DAY(Database!A153)-WEEKDAY(Database!A153,1)))</f>
        <v>0</v>
      </c>
    </row>
    <row r="154" spans="101:112">
      <c r="CW154">
        <f>SUM(Database1[[#This Row],[Accelerations Zone Count: 2 - 3 m/s/s]:[Accelerations Zone Count: &gt; 4 m/s/s]])</f>
        <v>0</v>
      </c>
      <c r="CX154">
        <f>SUM(Database1[[#This Row],[Deceleration Zone Count: 2 - 3 m/s/s]:[Deceleration Zone Count: &gt; 4 m/s/s]])</f>
        <v>0</v>
      </c>
      <c r="CY154" s="48"/>
      <c r="CZ154" t="e">
        <f>INDEX(Lists!$E$2:$E$53,MATCH(Database!$A154,Lists!$F$2:$F$53,1))</f>
        <v>#N/A</v>
      </c>
      <c r="DA154">
        <f>SUMIFS(Database!H:H, Database!C:C, Database!C154, Database!CZ:CZ, "="&amp;Database!CZ154, Database!A:A, "&lt;="&amp;Database!A154, Database!A:A, "&gt;="&amp;DATE(YEAR(Database!A154), MONTH(Database!A154), DAY(Database!A154)-WEEKDAY(Database!A154,1)))</f>
        <v>0</v>
      </c>
      <c r="DB154">
        <f>SUMIFS(Database!I:I, Database!C:C, Database!C154, Database!CZ:CZ, "="&amp;Database!CZ154, Database!A:A, "&lt;="&amp;Database!A154, Database!A:A, "&gt;="&amp;DATE(YEAR(Database!A154), MONTH(Database!A154), DAY(Database!A154)-WEEKDAY(Database!A154,1)))</f>
        <v>0</v>
      </c>
      <c r="DC154">
        <f>SUMIFS(Database!P:P, Database!C:C, Database!C154, Database!CZ:CZ, "="&amp;Database!CZ154, Database!A:A, "&lt;="&amp;Database!A154, Database!A:A, "&gt;="&amp;DATE(YEAR(Database!A154), MONTH(Database!A154), DAY(Database!A154)-WEEKDAY(Database!A154,1)))</f>
        <v>0</v>
      </c>
      <c r="DD154">
        <f>SUMIFS(Database!J:J, Database!C:C, Database!C154, Database!CZ:CZ, "="&amp;Database!CZ154, Database!A:A, "&lt;="&amp;Database!A154, Database!A:A, "&gt;="&amp;DATE(YEAR(Database!A154), MONTH(Database!A154), DAY(Database!A154)-WEEKDAY(Database!A154,1)))</f>
        <v>0</v>
      </c>
      <c r="DE154">
        <f>_xlfn.MAXIFS(Database!Q:Q, Database!C:C, Database!C154, Database!CZ:CZ, "="&amp;Database!CZ154, Database!A:A, "&lt;="&amp;Database!A154, Database!A:A, "&gt;="&amp;DATE(YEAR(Database!A154), MONTH(Database!A154), DAY(Database!A154)-WEEKDAY(Database!A154,1)))</f>
        <v>0</v>
      </c>
      <c r="DF154">
        <f>_xlfn.MAXIFS(Database!Q:Q, Database!C:C, Database!C154)</f>
        <v>0</v>
      </c>
      <c r="DG154">
        <f>SUMIFS(Database!CW:CW, Database!C:C, Database!C154, Database!CZ:CZ, "="&amp;Database!CZ154, Database!A:A, "&lt;="&amp;Database!A154, Database!A:A, "&gt;="&amp;DATE(YEAR(Database!A154), MONTH(Database!A154), DAY(Database!A154)-WEEKDAY(Database!A154,1)))</f>
        <v>0</v>
      </c>
      <c r="DH154">
        <f>SUMIFS(Database!CX:CX, Database!C:C, Database!C154, Database!CZ:CZ, "="&amp;Database!CZ154, Database!A:A, "&lt;="&amp;Database!A154, Database!A:A, "&gt;="&amp;DATE(YEAR(Database!A154), MONTH(Database!A154), DAY(Database!A154)-WEEKDAY(Database!A154,1)))</f>
        <v>0</v>
      </c>
    </row>
    <row r="155" spans="101:112">
      <c r="CW155">
        <f>SUM(Database1[[#This Row],[Accelerations Zone Count: 2 - 3 m/s/s]:[Accelerations Zone Count: &gt; 4 m/s/s]])</f>
        <v>0</v>
      </c>
      <c r="CX155">
        <f>SUM(Database1[[#This Row],[Deceleration Zone Count: 2 - 3 m/s/s]:[Deceleration Zone Count: &gt; 4 m/s/s]])</f>
        <v>0</v>
      </c>
      <c r="CY155" s="48"/>
      <c r="CZ155" t="e">
        <f>INDEX(Lists!$E$2:$E$53,MATCH(Database!$A155,Lists!$F$2:$F$53,1))</f>
        <v>#N/A</v>
      </c>
      <c r="DA155">
        <f>SUMIFS(Database!H:H, Database!C:C, Database!C155, Database!CZ:CZ, "="&amp;Database!CZ155, Database!A:A, "&lt;="&amp;Database!A155, Database!A:A, "&gt;="&amp;DATE(YEAR(Database!A155), MONTH(Database!A155), DAY(Database!A155)-WEEKDAY(Database!A155,1)))</f>
        <v>0</v>
      </c>
      <c r="DB155">
        <f>SUMIFS(Database!I:I, Database!C:C, Database!C155, Database!CZ:CZ, "="&amp;Database!CZ155, Database!A:A, "&lt;="&amp;Database!A155, Database!A:A, "&gt;="&amp;DATE(YEAR(Database!A155), MONTH(Database!A155), DAY(Database!A155)-WEEKDAY(Database!A155,1)))</f>
        <v>0</v>
      </c>
      <c r="DC155">
        <f>SUMIFS(Database!P:P, Database!C:C, Database!C155, Database!CZ:CZ, "="&amp;Database!CZ155, Database!A:A, "&lt;="&amp;Database!A155, Database!A:A, "&gt;="&amp;DATE(YEAR(Database!A155), MONTH(Database!A155), DAY(Database!A155)-WEEKDAY(Database!A155,1)))</f>
        <v>0</v>
      </c>
      <c r="DD155">
        <f>SUMIFS(Database!J:J, Database!C:C, Database!C155, Database!CZ:CZ, "="&amp;Database!CZ155, Database!A:A, "&lt;="&amp;Database!A155, Database!A:A, "&gt;="&amp;DATE(YEAR(Database!A155), MONTH(Database!A155), DAY(Database!A155)-WEEKDAY(Database!A155,1)))</f>
        <v>0</v>
      </c>
      <c r="DE155">
        <f>_xlfn.MAXIFS(Database!Q:Q, Database!C:C, Database!C155, Database!CZ:CZ, "="&amp;Database!CZ155, Database!A:A, "&lt;="&amp;Database!A155, Database!A:A, "&gt;="&amp;DATE(YEAR(Database!A155), MONTH(Database!A155), DAY(Database!A155)-WEEKDAY(Database!A155,1)))</f>
        <v>0</v>
      </c>
      <c r="DF155">
        <f>_xlfn.MAXIFS(Database!Q:Q, Database!C:C, Database!C155)</f>
        <v>0</v>
      </c>
      <c r="DG155">
        <f>SUMIFS(Database!CW:CW, Database!C:C, Database!C155, Database!CZ:CZ, "="&amp;Database!CZ155, Database!A:A, "&lt;="&amp;Database!A155, Database!A:A, "&gt;="&amp;DATE(YEAR(Database!A155), MONTH(Database!A155), DAY(Database!A155)-WEEKDAY(Database!A155,1)))</f>
        <v>0</v>
      </c>
      <c r="DH155">
        <f>SUMIFS(Database!CX:CX, Database!C:C, Database!C155, Database!CZ:CZ, "="&amp;Database!CZ155, Database!A:A, "&lt;="&amp;Database!A155, Database!A:A, "&gt;="&amp;DATE(YEAR(Database!A155), MONTH(Database!A155), DAY(Database!A155)-WEEKDAY(Database!A155,1)))</f>
        <v>0</v>
      </c>
    </row>
    <row r="156" spans="101:112">
      <c r="CW156">
        <f>SUM(Database1[[#This Row],[Accelerations Zone Count: 2 - 3 m/s/s]:[Accelerations Zone Count: &gt; 4 m/s/s]])</f>
        <v>0</v>
      </c>
      <c r="CX156">
        <f>SUM(Database1[[#This Row],[Deceleration Zone Count: 2 - 3 m/s/s]:[Deceleration Zone Count: &gt; 4 m/s/s]])</f>
        <v>0</v>
      </c>
      <c r="CY156" s="48"/>
      <c r="CZ156" t="e">
        <f>INDEX(Lists!$E$2:$E$53,MATCH(Database!$A156,Lists!$F$2:$F$53,1))</f>
        <v>#N/A</v>
      </c>
      <c r="DA156">
        <f>SUMIFS(Database!H:H, Database!C:C, Database!C156, Database!CZ:CZ, "="&amp;Database!CZ156, Database!A:A, "&lt;="&amp;Database!A156, Database!A:A, "&gt;="&amp;DATE(YEAR(Database!A156), MONTH(Database!A156), DAY(Database!A156)-WEEKDAY(Database!A156,1)))</f>
        <v>0</v>
      </c>
      <c r="DB156">
        <f>SUMIFS(Database!I:I, Database!C:C, Database!C156, Database!CZ:CZ, "="&amp;Database!CZ156, Database!A:A, "&lt;="&amp;Database!A156, Database!A:A, "&gt;="&amp;DATE(YEAR(Database!A156), MONTH(Database!A156), DAY(Database!A156)-WEEKDAY(Database!A156,1)))</f>
        <v>0</v>
      </c>
      <c r="DC156">
        <f>SUMIFS(Database!P:P, Database!C:C, Database!C156, Database!CZ:CZ, "="&amp;Database!CZ156, Database!A:A, "&lt;="&amp;Database!A156, Database!A:A, "&gt;="&amp;DATE(YEAR(Database!A156), MONTH(Database!A156), DAY(Database!A156)-WEEKDAY(Database!A156,1)))</f>
        <v>0</v>
      </c>
      <c r="DD156">
        <f>SUMIFS(Database!J:J, Database!C:C, Database!C156, Database!CZ:CZ, "="&amp;Database!CZ156, Database!A:A, "&lt;="&amp;Database!A156, Database!A:A, "&gt;="&amp;DATE(YEAR(Database!A156), MONTH(Database!A156), DAY(Database!A156)-WEEKDAY(Database!A156,1)))</f>
        <v>0</v>
      </c>
      <c r="DE156">
        <f>_xlfn.MAXIFS(Database!Q:Q, Database!C:C, Database!C156, Database!CZ:CZ, "="&amp;Database!CZ156, Database!A:A, "&lt;="&amp;Database!A156, Database!A:A, "&gt;="&amp;DATE(YEAR(Database!A156), MONTH(Database!A156), DAY(Database!A156)-WEEKDAY(Database!A156,1)))</f>
        <v>0</v>
      </c>
      <c r="DF156">
        <f>_xlfn.MAXIFS(Database!Q:Q, Database!C:C, Database!C156)</f>
        <v>0</v>
      </c>
      <c r="DG156">
        <f>SUMIFS(Database!CW:CW, Database!C:C, Database!C156, Database!CZ:CZ, "="&amp;Database!CZ156, Database!A:A, "&lt;="&amp;Database!A156, Database!A:A, "&gt;="&amp;DATE(YEAR(Database!A156), MONTH(Database!A156), DAY(Database!A156)-WEEKDAY(Database!A156,1)))</f>
        <v>0</v>
      </c>
      <c r="DH156">
        <f>SUMIFS(Database!CX:CX, Database!C:C, Database!C156, Database!CZ:CZ, "="&amp;Database!CZ156, Database!A:A, "&lt;="&amp;Database!A156, Database!A:A, "&gt;="&amp;DATE(YEAR(Database!A156), MONTH(Database!A156), DAY(Database!A156)-WEEKDAY(Database!A156,1)))</f>
        <v>0</v>
      </c>
    </row>
    <row r="157" spans="101:112">
      <c r="CW157">
        <f>SUM(Database1[[#This Row],[Accelerations Zone Count: 2 - 3 m/s/s]:[Accelerations Zone Count: &gt; 4 m/s/s]])</f>
        <v>0</v>
      </c>
      <c r="CX157">
        <f>SUM(Database1[[#This Row],[Deceleration Zone Count: 2 - 3 m/s/s]:[Deceleration Zone Count: &gt; 4 m/s/s]])</f>
        <v>0</v>
      </c>
      <c r="CY157" s="48"/>
      <c r="CZ157" t="e">
        <f>INDEX(Lists!$E$2:$E$53,MATCH(Database!$A157,Lists!$F$2:$F$53,1))</f>
        <v>#N/A</v>
      </c>
      <c r="DA157">
        <f>SUMIFS(Database!H:H, Database!C:C, Database!C157, Database!CZ:CZ, "="&amp;Database!CZ157, Database!A:A, "&lt;="&amp;Database!A157, Database!A:A, "&gt;="&amp;DATE(YEAR(Database!A157), MONTH(Database!A157), DAY(Database!A157)-WEEKDAY(Database!A157,1)))</f>
        <v>0</v>
      </c>
      <c r="DB157">
        <f>SUMIFS(Database!I:I, Database!C:C, Database!C157, Database!CZ:CZ, "="&amp;Database!CZ157, Database!A:A, "&lt;="&amp;Database!A157, Database!A:A, "&gt;="&amp;DATE(YEAR(Database!A157), MONTH(Database!A157), DAY(Database!A157)-WEEKDAY(Database!A157,1)))</f>
        <v>0</v>
      </c>
      <c r="DC157">
        <f>SUMIFS(Database!P:P, Database!C:C, Database!C157, Database!CZ:CZ, "="&amp;Database!CZ157, Database!A:A, "&lt;="&amp;Database!A157, Database!A:A, "&gt;="&amp;DATE(YEAR(Database!A157), MONTH(Database!A157), DAY(Database!A157)-WEEKDAY(Database!A157,1)))</f>
        <v>0</v>
      </c>
      <c r="DD157">
        <f>SUMIFS(Database!J:J, Database!C:C, Database!C157, Database!CZ:CZ, "="&amp;Database!CZ157, Database!A:A, "&lt;="&amp;Database!A157, Database!A:A, "&gt;="&amp;DATE(YEAR(Database!A157), MONTH(Database!A157), DAY(Database!A157)-WEEKDAY(Database!A157,1)))</f>
        <v>0</v>
      </c>
      <c r="DE157">
        <f>_xlfn.MAXIFS(Database!Q:Q, Database!C:C, Database!C157, Database!CZ:CZ, "="&amp;Database!CZ157, Database!A:A, "&lt;="&amp;Database!A157, Database!A:A, "&gt;="&amp;DATE(YEAR(Database!A157), MONTH(Database!A157), DAY(Database!A157)-WEEKDAY(Database!A157,1)))</f>
        <v>0</v>
      </c>
      <c r="DF157">
        <f>_xlfn.MAXIFS(Database!Q:Q, Database!C:C, Database!C157)</f>
        <v>0</v>
      </c>
      <c r="DG157">
        <f>SUMIFS(Database!CW:CW, Database!C:C, Database!C157, Database!CZ:CZ, "="&amp;Database!CZ157, Database!A:A, "&lt;="&amp;Database!A157, Database!A:A, "&gt;="&amp;DATE(YEAR(Database!A157), MONTH(Database!A157), DAY(Database!A157)-WEEKDAY(Database!A157,1)))</f>
        <v>0</v>
      </c>
      <c r="DH157">
        <f>SUMIFS(Database!CX:CX, Database!C:C, Database!C157, Database!CZ:CZ, "="&amp;Database!CZ157, Database!A:A, "&lt;="&amp;Database!A157, Database!A:A, "&gt;="&amp;DATE(YEAR(Database!A157), MONTH(Database!A157), DAY(Database!A157)-WEEKDAY(Database!A157,1)))</f>
        <v>0</v>
      </c>
    </row>
    <row r="158" spans="101:112">
      <c r="CW158">
        <f>SUM(Database1[[#This Row],[Accelerations Zone Count: 2 - 3 m/s/s]:[Accelerations Zone Count: &gt; 4 m/s/s]])</f>
        <v>0</v>
      </c>
      <c r="CX158">
        <f>SUM(Database1[[#This Row],[Deceleration Zone Count: 2 - 3 m/s/s]:[Deceleration Zone Count: &gt; 4 m/s/s]])</f>
        <v>0</v>
      </c>
      <c r="CY158" s="48"/>
      <c r="CZ158" t="e">
        <f>INDEX(Lists!$E$2:$E$53,MATCH(Database!$A158,Lists!$F$2:$F$53,1))</f>
        <v>#N/A</v>
      </c>
      <c r="DA158">
        <f>SUMIFS(Database!H:H, Database!C:C, Database!C158, Database!CZ:CZ, "="&amp;Database!CZ158, Database!A:A, "&lt;="&amp;Database!A158, Database!A:A, "&gt;="&amp;DATE(YEAR(Database!A158), MONTH(Database!A158), DAY(Database!A158)-WEEKDAY(Database!A158,1)))</f>
        <v>0</v>
      </c>
      <c r="DB158">
        <f>SUMIFS(Database!I:I, Database!C:C, Database!C158, Database!CZ:CZ, "="&amp;Database!CZ158, Database!A:A, "&lt;="&amp;Database!A158, Database!A:A, "&gt;="&amp;DATE(YEAR(Database!A158), MONTH(Database!A158), DAY(Database!A158)-WEEKDAY(Database!A158,1)))</f>
        <v>0</v>
      </c>
      <c r="DC158">
        <f>SUMIFS(Database!P:P, Database!C:C, Database!C158, Database!CZ:CZ, "="&amp;Database!CZ158, Database!A:A, "&lt;="&amp;Database!A158, Database!A:A, "&gt;="&amp;DATE(YEAR(Database!A158), MONTH(Database!A158), DAY(Database!A158)-WEEKDAY(Database!A158,1)))</f>
        <v>0</v>
      </c>
      <c r="DD158">
        <f>SUMIFS(Database!J:J, Database!C:C, Database!C158, Database!CZ:CZ, "="&amp;Database!CZ158, Database!A:A, "&lt;="&amp;Database!A158, Database!A:A, "&gt;="&amp;DATE(YEAR(Database!A158), MONTH(Database!A158), DAY(Database!A158)-WEEKDAY(Database!A158,1)))</f>
        <v>0</v>
      </c>
      <c r="DE158">
        <f>_xlfn.MAXIFS(Database!Q:Q, Database!C:C, Database!C158, Database!CZ:CZ, "="&amp;Database!CZ158, Database!A:A, "&lt;="&amp;Database!A158, Database!A:A, "&gt;="&amp;DATE(YEAR(Database!A158), MONTH(Database!A158), DAY(Database!A158)-WEEKDAY(Database!A158,1)))</f>
        <v>0</v>
      </c>
      <c r="DF158">
        <f>_xlfn.MAXIFS(Database!Q:Q, Database!C:C, Database!C158)</f>
        <v>0</v>
      </c>
      <c r="DG158">
        <f>SUMIFS(Database!CW:CW, Database!C:C, Database!C158, Database!CZ:CZ, "="&amp;Database!CZ158, Database!A:A, "&lt;="&amp;Database!A158, Database!A:A, "&gt;="&amp;DATE(YEAR(Database!A158), MONTH(Database!A158), DAY(Database!A158)-WEEKDAY(Database!A158,1)))</f>
        <v>0</v>
      </c>
      <c r="DH158">
        <f>SUMIFS(Database!CX:CX, Database!C:C, Database!C158, Database!CZ:CZ, "="&amp;Database!CZ158, Database!A:A, "&lt;="&amp;Database!A158, Database!A:A, "&gt;="&amp;DATE(YEAR(Database!A158), MONTH(Database!A158), DAY(Database!A158)-WEEKDAY(Database!A158,1)))</f>
        <v>0</v>
      </c>
    </row>
    <row r="159" spans="101:112">
      <c r="CW159">
        <f>SUM(Database1[[#This Row],[Accelerations Zone Count: 2 - 3 m/s/s]:[Accelerations Zone Count: &gt; 4 m/s/s]])</f>
        <v>0</v>
      </c>
      <c r="CX159">
        <f>SUM(Database1[[#This Row],[Deceleration Zone Count: 2 - 3 m/s/s]:[Deceleration Zone Count: &gt; 4 m/s/s]])</f>
        <v>0</v>
      </c>
      <c r="CY159" s="48"/>
      <c r="CZ159" t="e">
        <f>INDEX(Lists!$E$2:$E$53,MATCH(Database!$A159,Lists!$F$2:$F$53,1))</f>
        <v>#N/A</v>
      </c>
      <c r="DA159">
        <f>SUMIFS(Database!H:H, Database!C:C, Database!C159, Database!CZ:CZ, "="&amp;Database!CZ159, Database!A:A, "&lt;="&amp;Database!A159, Database!A:A, "&gt;="&amp;DATE(YEAR(Database!A159), MONTH(Database!A159), DAY(Database!A159)-WEEKDAY(Database!A159,1)))</f>
        <v>0</v>
      </c>
      <c r="DB159">
        <f>SUMIFS(Database!I:I, Database!C:C, Database!C159, Database!CZ:CZ, "="&amp;Database!CZ159, Database!A:A, "&lt;="&amp;Database!A159, Database!A:A, "&gt;="&amp;DATE(YEAR(Database!A159), MONTH(Database!A159), DAY(Database!A159)-WEEKDAY(Database!A159,1)))</f>
        <v>0</v>
      </c>
      <c r="DC159">
        <f>SUMIFS(Database!P:P, Database!C:C, Database!C159, Database!CZ:CZ, "="&amp;Database!CZ159, Database!A:A, "&lt;="&amp;Database!A159, Database!A:A, "&gt;="&amp;DATE(YEAR(Database!A159), MONTH(Database!A159), DAY(Database!A159)-WEEKDAY(Database!A159,1)))</f>
        <v>0</v>
      </c>
      <c r="DD159">
        <f>SUMIFS(Database!J:J, Database!C:C, Database!C159, Database!CZ:CZ, "="&amp;Database!CZ159, Database!A:A, "&lt;="&amp;Database!A159, Database!A:A, "&gt;="&amp;DATE(YEAR(Database!A159), MONTH(Database!A159), DAY(Database!A159)-WEEKDAY(Database!A159,1)))</f>
        <v>0</v>
      </c>
      <c r="DE159">
        <f>_xlfn.MAXIFS(Database!Q:Q, Database!C:C, Database!C159, Database!CZ:CZ, "="&amp;Database!CZ159, Database!A:A, "&lt;="&amp;Database!A159, Database!A:A, "&gt;="&amp;DATE(YEAR(Database!A159), MONTH(Database!A159), DAY(Database!A159)-WEEKDAY(Database!A159,1)))</f>
        <v>0</v>
      </c>
      <c r="DF159">
        <f>_xlfn.MAXIFS(Database!Q:Q, Database!C:C, Database!C159)</f>
        <v>0</v>
      </c>
      <c r="DG159">
        <f>SUMIFS(Database!CW:CW, Database!C:C, Database!C159, Database!CZ:CZ, "="&amp;Database!CZ159, Database!A:A, "&lt;="&amp;Database!A159, Database!A:A, "&gt;="&amp;DATE(YEAR(Database!A159), MONTH(Database!A159), DAY(Database!A159)-WEEKDAY(Database!A159,1)))</f>
        <v>0</v>
      </c>
      <c r="DH159">
        <f>SUMIFS(Database!CX:CX, Database!C:C, Database!C159, Database!CZ:CZ, "="&amp;Database!CZ159, Database!A:A, "&lt;="&amp;Database!A159, Database!A:A, "&gt;="&amp;DATE(YEAR(Database!A159), MONTH(Database!A159), DAY(Database!A159)-WEEKDAY(Database!A159,1)))</f>
        <v>0</v>
      </c>
    </row>
    <row r="160" spans="101:112">
      <c r="CW160">
        <f>SUM(Database1[[#This Row],[Accelerations Zone Count: 2 - 3 m/s/s]:[Accelerations Zone Count: &gt; 4 m/s/s]])</f>
        <v>0</v>
      </c>
      <c r="CX160">
        <f>SUM(Database1[[#This Row],[Deceleration Zone Count: 2 - 3 m/s/s]:[Deceleration Zone Count: &gt; 4 m/s/s]])</f>
        <v>0</v>
      </c>
      <c r="CY160" s="48"/>
      <c r="CZ160" t="e">
        <f>INDEX(Lists!$E$2:$E$53,MATCH(Database!$A160,Lists!$F$2:$F$53,1))</f>
        <v>#N/A</v>
      </c>
      <c r="DA160">
        <f>SUMIFS(Database!H:H, Database!C:C, Database!C160, Database!CZ:CZ, "="&amp;Database!CZ160, Database!A:A, "&lt;="&amp;Database!A160, Database!A:A, "&gt;="&amp;DATE(YEAR(Database!A160), MONTH(Database!A160), DAY(Database!A160)-WEEKDAY(Database!A160,1)))</f>
        <v>0</v>
      </c>
      <c r="DB160">
        <f>SUMIFS(Database!I:I, Database!C:C, Database!C160, Database!CZ:CZ, "="&amp;Database!CZ160, Database!A:A, "&lt;="&amp;Database!A160, Database!A:A, "&gt;="&amp;DATE(YEAR(Database!A160), MONTH(Database!A160), DAY(Database!A160)-WEEKDAY(Database!A160,1)))</f>
        <v>0</v>
      </c>
      <c r="DC160">
        <f>SUMIFS(Database!P:P, Database!C:C, Database!C160, Database!CZ:CZ, "="&amp;Database!CZ160, Database!A:A, "&lt;="&amp;Database!A160, Database!A:A, "&gt;="&amp;DATE(YEAR(Database!A160), MONTH(Database!A160), DAY(Database!A160)-WEEKDAY(Database!A160,1)))</f>
        <v>0</v>
      </c>
      <c r="DD160">
        <f>SUMIFS(Database!J:J, Database!C:C, Database!C160, Database!CZ:CZ, "="&amp;Database!CZ160, Database!A:A, "&lt;="&amp;Database!A160, Database!A:A, "&gt;="&amp;DATE(YEAR(Database!A160), MONTH(Database!A160), DAY(Database!A160)-WEEKDAY(Database!A160,1)))</f>
        <v>0</v>
      </c>
      <c r="DE160">
        <f>_xlfn.MAXIFS(Database!Q:Q, Database!C:C, Database!C160, Database!CZ:CZ, "="&amp;Database!CZ160, Database!A:A, "&lt;="&amp;Database!A160, Database!A:A, "&gt;="&amp;DATE(YEAR(Database!A160), MONTH(Database!A160), DAY(Database!A160)-WEEKDAY(Database!A160,1)))</f>
        <v>0</v>
      </c>
      <c r="DF160">
        <f>_xlfn.MAXIFS(Database!Q:Q, Database!C:C, Database!C160)</f>
        <v>0</v>
      </c>
      <c r="DG160">
        <f>SUMIFS(Database!CW:CW, Database!C:C, Database!C160, Database!CZ:CZ, "="&amp;Database!CZ160, Database!A:A, "&lt;="&amp;Database!A160, Database!A:A, "&gt;="&amp;DATE(YEAR(Database!A160), MONTH(Database!A160), DAY(Database!A160)-WEEKDAY(Database!A160,1)))</f>
        <v>0</v>
      </c>
      <c r="DH160">
        <f>SUMIFS(Database!CX:CX, Database!C:C, Database!C160, Database!CZ:CZ, "="&amp;Database!CZ160, Database!A:A, "&lt;="&amp;Database!A160, Database!A:A, "&gt;="&amp;DATE(YEAR(Database!A160), MONTH(Database!A160), DAY(Database!A160)-WEEKDAY(Database!A160,1)))</f>
        <v>0</v>
      </c>
    </row>
    <row r="161" spans="101:112">
      <c r="CW161">
        <f>SUM(Database1[[#This Row],[Accelerations Zone Count: 2 - 3 m/s/s]:[Accelerations Zone Count: &gt; 4 m/s/s]])</f>
        <v>0</v>
      </c>
      <c r="CX161">
        <f>SUM(Database1[[#This Row],[Deceleration Zone Count: 2 - 3 m/s/s]:[Deceleration Zone Count: &gt; 4 m/s/s]])</f>
        <v>0</v>
      </c>
      <c r="CY161" s="48"/>
      <c r="CZ161" t="e">
        <f>INDEX(Lists!$E$2:$E$53,MATCH(Database!$A161,Lists!$F$2:$F$53,1))</f>
        <v>#N/A</v>
      </c>
      <c r="DA161">
        <f>SUMIFS(Database!H:H, Database!C:C, Database!C161, Database!CZ:CZ, "="&amp;Database!CZ161, Database!A:A, "&lt;="&amp;Database!A161, Database!A:A, "&gt;="&amp;DATE(YEAR(Database!A161), MONTH(Database!A161), DAY(Database!A161)-WEEKDAY(Database!A161,1)))</f>
        <v>0</v>
      </c>
      <c r="DB161">
        <f>SUMIFS(Database!I:I, Database!C:C, Database!C161, Database!CZ:CZ, "="&amp;Database!CZ161, Database!A:A, "&lt;="&amp;Database!A161, Database!A:A, "&gt;="&amp;DATE(YEAR(Database!A161), MONTH(Database!A161), DAY(Database!A161)-WEEKDAY(Database!A161,1)))</f>
        <v>0</v>
      </c>
      <c r="DC161">
        <f>SUMIFS(Database!P:P, Database!C:C, Database!C161, Database!CZ:CZ, "="&amp;Database!CZ161, Database!A:A, "&lt;="&amp;Database!A161, Database!A:A, "&gt;="&amp;DATE(YEAR(Database!A161), MONTH(Database!A161), DAY(Database!A161)-WEEKDAY(Database!A161,1)))</f>
        <v>0</v>
      </c>
      <c r="DD161">
        <f>SUMIFS(Database!J:J, Database!C:C, Database!C161, Database!CZ:CZ, "="&amp;Database!CZ161, Database!A:A, "&lt;="&amp;Database!A161, Database!A:A, "&gt;="&amp;DATE(YEAR(Database!A161), MONTH(Database!A161), DAY(Database!A161)-WEEKDAY(Database!A161,1)))</f>
        <v>0</v>
      </c>
      <c r="DE161">
        <f>_xlfn.MAXIFS(Database!Q:Q, Database!C:C, Database!C161, Database!CZ:CZ, "="&amp;Database!CZ161, Database!A:A, "&lt;="&amp;Database!A161, Database!A:A, "&gt;="&amp;DATE(YEAR(Database!A161), MONTH(Database!A161), DAY(Database!A161)-WEEKDAY(Database!A161,1)))</f>
        <v>0</v>
      </c>
      <c r="DF161">
        <f>_xlfn.MAXIFS(Database!Q:Q, Database!C:C, Database!C161)</f>
        <v>0</v>
      </c>
      <c r="DG161">
        <f>SUMIFS(Database!CW:CW, Database!C:C, Database!C161, Database!CZ:CZ, "="&amp;Database!CZ161, Database!A:A, "&lt;="&amp;Database!A161, Database!A:A, "&gt;="&amp;DATE(YEAR(Database!A161), MONTH(Database!A161), DAY(Database!A161)-WEEKDAY(Database!A161,1)))</f>
        <v>0</v>
      </c>
      <c r="DH161">
        <f>SUMIFS(Database!CX:CX, Database!C:C, Database!C161, Database!CZ:CZ, "="&amp;Database!CZ161, Database!A:A, "&lt;="&amp;Database!A161, Database!A:A, "&gt;="&amp;DATE(YEAR(Database!A161), MONTH(Database!A161), DAY(Database!A161)-WEEKDAY(Database!A161,1)))</f>
        <v>0</v>
      </c>
    </row>
    <row r="162" spans="101:112">
      <c r="CW162">
        <f>SUM(Database1[[#This Row],[Accelerations Zone Count: 2 - 3 m/s/s]:[Accelerations Zone Count: &gt; 4 m/s/s]])</f>
        <v>0</v>
      </c>
      <c r="CX162">
        <f>SUM(Database1[[#This Row],[Deceleration Zone Count: 2 - 3 m/s/s]:[Deceleration Zone Count: &gt; 4 m/s/s]])</f>
        <v>0</v>
      </c>
      <c r="CY162" s="48"/>
      <c r="CZ162" t="e">
        <f>INDEX(Lists!$E$2:$E$53,MATCH(Database!$A162,Lists!$F$2:$F$53,1))</f>
        <v>#N/A</v>
      </c>
      <c r="DA162">
        <f>SUMIFS(Database!H:H, Database!C:C, Database!C162, Database!CZ:CZ, "="&amp;Database!CZ162, Database!A:A, "&lt;="&amp;Database!A162, Database!A:A, "&gt;="&amp;DATE(YEAR(Database!A162), MONTH(Database!A162), DAY(Database!A162)-WEEKDAY(Database!A162,1)))</f>
        <v>0</v>
      </c>
      <c r="DB162">
        <f>SUMIFS(Database!I:I, Database!C:C, Database!C162, Database!CZ:CZ, "="&amp;Database!CZ162, Database!A:A, "&lt;="&amp;Database!A162, Database!A:A, "&gt;="&amp;DATE(YEAR(Database!A162), MONTH(Database!A162), DAY(Database!A162)-WEEKDAY(Database!A162,1)))</f>
        <v>0</v>
      </c>
      <c r="DC162">
        <f>SUMIFS(Database!P:P, Database!C:C, Database!C162, Database!CZ:CZ, "="&amp;Database!CZ162, Database!A:A, "&lt;="&amp;Database!A162, Database!A:A, "&gt;="&amp;DATE(YEAR(Database!A162), MONTH(Database!A162), DAY(Database!A162)-WEEKDAY(Database!A162,1)))</f>
        <v>0</v>
      </c>
      <c r="DD162">
        <f>SUMIFS(Database!J:J, Database!C:C, Database!C162, Database!CZ:CZ, "="&amp;Database!CZ162, Database!A:A, "&lt;="&amp;Database!A162, Database!A:A, "&gt;="&amp;DATE(YEAR(Database!A162), MONTH(Database!A162), DAY(Database!A162)-WEEKDAY(Database!A162,1)))</f>
        <v>0</v>
      </c>
      <c r="DE162">
        <f>_xlfn.MAXIFS(Database!Q:Q, Database!C:C, Database!C162, Database!CZ:CZ, "="&amp;Database!CZ162, Database!A:A, "&lt;="&amp;Database!A162, Database!A:A, "&gt;="&amp;DATE(YEAR(Database!A162), MONTH(Database!A162), DAY(Database!A162)-WEEKDAY(Database!A162,1)))</f>
        <v>0</v>
      </c>
      <c r="DF162">
        <f>_xlfn.MAXIFS(Database!Q:Q, Database!C:C, Database!C162)</f>
        <v>0</v>
      </c>
      <c r="DG162">
        <f>SUMIFS(Database!CW:CW, Database!C:C, Database!C162, Database!CZ:CZ, "="&amp;Database!CZ162, Database!A:A, "&lt;="&amp;Database!A162, Database!A:A, "&gt;="&amp;DATE(YEAR(Database!A162), MONTH(Database!A162), DAY(Database!A162)-WEEKDAY(Database!A162,1)))</f>
        <v>0</v>
      </c>
      <c r="DH162">
        <f>SUMIFS(Database!CX:CX, Database!C:C, Database!C162, Database!CZ:CZ, "="&amp;Database!CZ162, Database!A:A, "&lt;="&amp;Database!A162, Database!A:A, "&gt;="&amp;DATE(YEAR(Database!A162), MONTH(Database!A162), DAY(Database!A162)-WEEKDAY(Database!A162,1)))</f>
        <v>0</v>
      </c>
    </row>
    <row r="163" spans="101:112">
      <c r="CW163">
        <f>SUM(Database1[[#This Row],[Accelerations Zone Count: 2 - 3 m/s/s]:[Accelerations Zone Count: &gt; 4 m/s/s]])</f>
        <v>0</v>
      </c>
      <c r="CX163">
        <f>SUM(Database1[[#This Row],[Deceleration Zone Count: 2 - 3 m/s/s]:[Deceleration Zone Count: &gt; 4 m/s/s]])</f>
        <v>0</v>
      </c>
      <c r="CY163" s="48"/>
      <c r="CZ163" t="e">
        <f>INDEX(Lists!$E$2:$E$53,MATCH(Database!$A163,Lists!$F$2:$F$53,1))</f>
        <v>#N/A</v>
      </c>
      <c r="DA163">
        <f>SUMIFS(Database!H:H, Database!C:C, Database!C163, Database!CZ:CZ, "="&amp;Database!CZ163, Database!A:A, "&lt;="&amp;Database!A163, Database!A:A, "&gt;="&amp;DATE(YEAR(Database!A163), MONTH(Database!A163), DAY(Database!A163)-WEEKDAY(Database!A163,1)))</f>
        <v>0</v>
      </c>
      <c r="DB163">
        <f>SUMIFS(Database!I:I, Database!C:C, Database!C163, Database!CZ:CZ, "="&amp;Database!CZ163, Database!A:A, "&lt;="&amp;Database!A163, Database!A:A, "&gt;="&amp;DATE(YEAR(Database!A163), MONTH(Database!A163), DAY(Database!A163)-WEEKDAY(Database!A163,1)))</f>
        <v>0</v>
      </c>
      <c r="DC163">
        <f>SUMIFS(Database!P:P, Database!C:C, Database!C163, Database!CZ:CZ, "="&amp;Database!CZ163, Database!A:A, "&lt;="&amp;Database!A163, Database!A:A, "&gt;="&amp;DATE(YEAR(Database!A163), MONTH(Database!A163), DAY(Database!A163)-WEEKDAY(Database!A163,1)))</f>
        <v>0</v>
      </c>
      <c r="DD163">
        <f>SUMIFS(Database!J:J, Database!C:C, Database!C163, Database!CZ:CZ, "="&amp;Database!CZ163, Database!A:A, "&lt;="&amp;Database!A163, Database!A:A, "&gt;="&amp;DATE(YEAR(Database!A163), MONTH(Database!A163), DAY(Database!A163)-WEEKDAY(Database!A163,1)))</f>
        <v>0</v>
      </c>
      <c r="DE163">
        <f>_xlfn.MAXIFS(Database!Q:Q, Database!C:C, Database!C163, Database!CZ:CZ, "="&amp;Database!CZ163, Database!A:A, "&lt;="&amp;Database!A163, Database!A:A, "&gt;="&amp;DATE(YEAR(Database!A163), MONTH(Database!A163), DAY(Database!A163)-WEEKDAY(Database!A163,1)))</f>
        <v>0</v>
      </c>
      <c r="DF163">
        <f>_xlfn.MAXIFS(Database!Q:Q, Database!C:C, Database!C163)</f>
        <v>0</v>
      </c>
      <c r="DG163">
        <f>SUMIFS(Database!CW:CW, Database!C:C, Database!C163, Database!CZ:CZ, "="&amp;Database!CZ163, Database!A:A, "&lt;="&amp;Database!A163, Database!A:A, "&gt;="&amp;DATE(YEAR(Database!A163), MONTH(Database!A163), DAY(Database!A163)-WEEKDAY(Database!A163,1)))</f>
        <v>0</v>
      </c>
      <c r="DH163">
        <f>SUMIFS(Database!CX:CX, Database!C:C, Database!C163, Database!CZ:CZ, "="&amp;Database!CZ163, Database!A:A, "&lt;="&amp;Database!A163, Database!A:A, "&gt;="&amp;DATE(YEAR(Database!A163), MONTH(Database!A163), DAY(Database!A163)-WEEKDAY(Database!A163,1)))</f>
        <v>0</v>
      </c>
    </row>
    <row r="164" spans="101:112">
      <c r="CW164">
        <f>SUM(Database1[[#This Row],[Accelerations Zone Count: 2 - 3 m/s/s]:[Accelerations Zone Count: &gt; 4 m/s/s]])</f>
        <v>0</v>
      </c>
      <c r="CX164">
        <f>SUM(Database1[[#This Row],[Deceleration Zone Count: 2 - 3 m/s/s]:[Deceleration Zone Count: &gt; 4 m/s/s]])</f>
        <v>0</v>
      </c>
      <c r="CY164" s="48"/>
      <c r="CZ164" t="e">
        <f>INDEX(Lists!$E$2:$E$53,MATCH(Database!$A164,Lists!$F$2:$F$53,1))</f>
        <v>#N/A</v>
      </c>
      <c r="DA164">
        <f>SUMIFS(Database!H:H, Database!C:C, Database!C164, Database!CZ:CZ, "="&amp;Database!CZ164, Database!A:A, "&lt;="&amp;Database!A164, Database!A:A, "&gt;="&amp;DATE(YEAR(Database!A164), MONTH(Database!A164), DAY(Database!A164)-WEEKDAY(Database!A164,1)))</f>
        <v>0</v>
      </c>
      <c r="DB164">
        <f>SUMIFS(Database!I:I, Database!C:C, Database!C164, Database!CZ:CZ, "="&amp;Database!CZ164, Database!A:A, "&lt;="&amp;Database!A164, Database!A:A, "&gt;="&amp;DATE(YEAR(Database!A164), MONTH(Database!A164), DAY(Database!A164)-WEEKDAY(Database!A164,1)))</f>
        <v>0</v>
      </c>
      <c r="DC164">
        <f>SUMIFS(Database!P:P, Database!C:C, Database!C164, Database!CZ:CZ, "="&amp;Database!CZ164, Database!A:A, "&lt;="&amp;Database!A164, Database!A:A, "&gt;="&amp;DATE(YEAR(Database!A164), MONTH(Database!A164), DAY(Database!A164)-WEEKDAY(Database!A164,1)))</f>
        <v>0</v>
      </c>
      <c r="DD164">
        <f>SUMIFS(Database!J:J, Database!C:C, Database!C164, Database!CZ:CZ, "="&amp;Database!CZ164, Database!A:A, "&lt;="&amp;Database!A164, Database!A:A, "&gt;="&amp;DATE(YEAR(Database!A164), MONTH(Database!A164), DAY(Database!A164)-WEEKDAY(Database!A164,1)))</f>
        <v>0</v>
      </c>
      <c r="DE164">
        <f>_xlfn.MAXIFS(Database!Q:Q, Database!C:C, Database!C164, Database!CZ:CZ, "="&amp;Database!CZ164, Database!A:A, "&lt;="&amp;Database!A164, Database!A:A, "&gt;="&amp;DATE(YEAR(Database!A164), MONTH(Database!A164), DAY(Database!A164)-WEEKDAY(Database!A164,1)))</f>
        <v>0</v>
      </c>
      <c r="DF164">
        <f>_xlfn.MAXIFS(Database!Q:Q, Database!C:C, Database!C164)</f>
        <v>0</v>
      </c>
      <c r="DG164">
        <f>SUMIFS(Database!CW:CW, Database!C:C, Database!C164, Database!CZ:CZ, "="&amp;Database!CZ164, Database!A:A, "&lt;="&amp;Database!A164, Database!A:A, "&gt;="&amp;DATE(YEAR(Database!A164), MONTH(Database!A164), DAY(Database!A164)-WEEKDAY(Database!A164,1)))</f>
        <v>0</v>
      </c>
      <c r="DH164">
        <f>SUMIFS(Database!CX:CX, Database!C:C, Database!C164, Database!CZ:CZ, "="&amp;Database!CZ164, Database!A:A, "&lt;="&amp;Database!A164, Database!A:A, "&gt;="&amp;DATE(YEAR(Database!A164), MONTH(Database!A164), DAY(Database!A164)-WEEKDAY(Database!A164,1)))</f>
        <v>0</v>
      </c>
    </row>
    <row r="165" spans="101:112">
      <c r="CW165">
        <f>SUM(Database1[[#This Row],[Accelerations Zone Count: 2 - 3 m/s/s]:[Accelerations Zone Count: &gt; 4 m/s/s]])</f>
        <v>0</v>
      </c>
      <c r="CX165">
        <f>SUM(Database1[[#This Row],[Deceleration Zone Count: 2 - 3 m/s/s]:[Deceleration Zone Count: &gt; 4 m/s/s]])</f>
        <v>0</v>
      </c>
      <c r="CY165" s="48"/>
      <c r="CZ165" t="e">
        <f>INDEX(Lists!$E$2:$E$53,MATCH(Database!$A165,Lists!$F$2:$F$53,1))</f>
        <v>#N/A</v>
      </c>
      <c r="DA165">
        <f>SUMIFS(Database!H:H, Database!C:C, Database!C165, Database!CZ:CZ, "="&amp;Database!CZ165, Database!A:A, "&lt;="&amp;Database!A165, Database!A:A, "&gt;="&amp;DATE(YEAR(Database!A165), MONTH(Database!A165), DAY(Database!A165)-WEEKDAY(Database!A165,1)))</f>
        <v>0</v>
      </c>
      <c r="DB165">
        <f>SUMIFS(Database!I:I, Database!C:C, Database!C165, Database!CZ:CZ, "="&amp;Database!CZ165, Database!A:A, "&lt;="&amp;Database!A165, Database!A:A, "&gt;="&amp;DATE(YEAR(Database!A165), MONTH(Database!A165), DAY(Database!A165)-WEEKDAY(Database!A165,1)))</f>
        <v>0</v>
      </c>
      <c r="DC165">
        <f>SUMIFS(Database!P:P, Database!C:C, Database!C165, Database!CZ:CZ, "="&amp;Database!CZ165, Database!A:A, "&lt;="&amp;Database!A165, Database!A:A, "&gt;="&amp;DATE(YEAR(Database!A165), MONTH(Database!A165), DAY(Database!A165)-WEEKDAY(Database!A165,1)))</f>
        <v>0</v>
      </c>
      <c r="DD165">
        <f>SUMIFS(Database!J:J, Database!C:C, Database!C165, Database!CZ:CZ, "="&amp;Database!CZ165, Database!A:A, "&lt;="&amp;Database!A165, Database!A:A, "&gt;="&amp;DATE(YEAR(Database!A165), MONTH(Database!A165), DAY(Database!A165)-WEEKDAY(Database!A165,1)))</f>
        <v>0</v>
      </c>
      <c r="DE165">
        <f>_xlfn.MAXIFS(Database!Q:Q, Database!C:C, Database!C165, Database!CZ:CZ, "="&amp;Database!CZ165, Database!A:A, "&lt;="&amp;Database!A165, Database!A:A, "&gt;="&amp;DATE(YEAR(Database!A165), MONTH(Database!A165), DAY(Database!A165)-WEEKDAY(Database!A165,1)))</f>
        <v>0</v>
      </c>
      <c r="DF165">
        <f>_xlfn.MAXIFS(Database!Q:Q, Database!C:C, Database!C165)</f>
        <v>0</v>
      </c>
      <c r="DG165">
        <f>SUMIFS(Database!CW:CW, Database!C:C, Database!C165, Database!CZ:CZ, "="&amp;Database!CZ165, Database!A:A, "&lt;="&amp;Database!A165, Database!A:A, "&gt;="&amp;DATE(YEAR(Database!A165), MONTH(Database!A165), DAY(Database!A165)-WEEKDAY(Database!A165,1)))</f>
        <v>0</v>
      </c>
      <c r="DH165">
        <f>SUMIFS(Database!CX:CX, Database!C:C, Database!C165, Database!CZ:CZ, "="&amp;Database!CZ165, Database!A:A, "&lt;="&amp;Database!A165, Database!A:A, "&gt;="&amp;DATE(YEAR(Database!A165), MONTH(Database!A165), DAY(Database!A165)-WEEKDAY(Database!A165,1)))</f>
        <v>0</v>
      </c>
    </row>
    <row r="166" spans="101:112">
      <c r="CW166">
        <f>SUM(Database1[[#This Row],[Accelerations Zone Count: 2 - 3 m/s/s]:[Accelerations Zone Count: &gt; 4 m/s/s]])</f>
        <v>0</v>
      </c>
      <c r="CX166">
        <f>SUM(Database1[[#This Row],[Deceleration Zone Count: 2 - 3 m/s/s]:[Deceleration Zone Count: &gt; 4 m/s/s]])</f>
        <v>0</v>
      </c>
      <c r="CY166" s="48"/>
      <c r="CZ166" t="e">
        <f>INDEX(Lists!$E$2:$E$53,MATCH(Database!$A166,Lists!$F$2:$F$53,1))</f>
        <v>#N/A</v>
      </c>
      <c r="DA166">
        <f>SUMIFS(Database!H:H, Database!C:C, Database!C166, Database!CZ:CZ, "="&amp;Database!CZ166, Database!A:A, "&lt;="&amp;Database!A166, Database!A:A, "&gt;="&amp;DATE(YEAR(Database!A166), MONTH(Database!A166), DAY(Database!A166)-WEEKDAY(Database!A166,1)))</f>
        <v>0</v>
      </c>
      <c r="DB166">
        <f>SUMIFS(Database!I:I, Database!C:C, Database!C166, Database!CZ:CZ, "="&amp;Database!CZ166, Database!A:A, "&lt;="&amp;Database!A166, Database!A:A, "&gt;="&amp;DATE(YEAR(Database!A166), MONTH(Database!A166), DAY(Database!A166)-WEEKDAY(Database!A166,1)))</f>
        <v>0</v>
      </c>
      <c r="DC166">
        <f>SUMIFS(Database!P:P, Database!C:C, Database!C166, Database!CZ:CZ, "="&amp;Database!CZ166, Database!A:A, "&lt;="&amp;Database!A166, Database!A:A, "&gt;="&amp;DATE(YEAR(Database!A166), MONTH(Database!A166), DAY(Database!A166)-WEEKDAY(Database!A166,1)))</f>
        <v>0</v>
      </c>
      <c r="DD166">
        <f>SUMIFS(Database!J:J, Database!C:C, Database!C166, Database!CZ:CZ, "="&amp;Database!CZ166, Database!A:A, "&lt;="&amp;Database!A166, Database!A:A, "&gt;="&amp;DATE(YEAR(Database!A166), MONTH(Database!A166), DAY(Database!A166)-WEEKDAY(Database!A166,1)))</f>
        <v>0</v>
      </c>
      <c r="DE166">
        <f>_xlfn.MAXIFS(Database!Q:Q, Database!C:C, Database!C166, Database!CZ:CZ, "="&amp;Database!CZ166, Database!A:A, "&lt;="&amp;Database!A166, Database!A:A, "&gt;="&amp;DATE(YEAR(Database!A166), MONTH(Database!A166), DAY(Database!A166)-WEEKDAY(Database!A166,1)))</f>
        <v>0</v>
      </c>
      <c r="DF166">
        <f>_xlfn.MAXIFS(Database!Q:Q, Database!C:C, Database!C166)</f>
        <v>0</v>
      </c>
      <c r="DG166">
        <f>SUMIFS(Database!CW:CW, Database!C:C, Database!C166, Database!CZ:CZ, "="&amp;Database!CZ166, Database!A:A, "&lt;="&amp;Database!A166, Database!A:A, "&gt;="&amp;DATE(YEAR(Database!A166), MONTH(Database!A166), DAY(Database!A166)-WEEKDAY(Database!A166,1)))</f>
        <v>0</v>
      </c>
      <c r="DH166">
        <f>SUMIFS(Database!CX:CX, Database!C:C, Database!C166, Database!CZ:CZ, "="&amp;Database!CZ166, Database!A:A, "&lt;="&amp;Database!A166, Database!A:A, "&gt;="&amp;DATE(YEAR(Database!A166), MONTH(Database!A166), DAY(Database!A166)-WEEKDAY(Database!A166,1)))</f>
        <v>0</v>
      </c>
    </row>
    <row r="167" spans="101:112">
      <c r="CW167">
        <f>SUM(Database1[[#This Row],[Accelerations Zone Count: 2 - 3 m/s/s]:[Accelerations Zone Count: &gt; 4 m/s/s]])</f>
        <v>0</v>
      </c>
      <c r="CX167">
        <f>SUM(Database1[[#This Row],[Deceleration Zone Count: 2 - 3 m/s/s]:[Deceleration Zone Count: &gt; 4 m/s/s]])</f>
        <v>0</v>
      </c>
      <c r="CY167" s="48"/>
      <c r="CZ167" t="e">
        <f>INDEX(Lists!$E$2:$E$53,MATCH(Database!$A167,Lists!$F$2:$F$53,1))</f>
        <v>#N/A</v>
      </c>
      <c r="DA167">
        <f>SUMIFS(Database!H:H, Database!C:C, Database!C167, Database!CZ:CZ, "="&amp;Database!CZ167, Database!A:A, "&lt;="&amp;Database!A167, Database!A:A, "&gt;="&amp;DATE(YEAR(Database!A167), MONTH(Database!A167), DAY(Database!A167)-WEEKDAY(Database!A167,1)))</f>
        <v>0</v>
      </c>
      <c r="DB167">
        <f>SUMIFS(Database!I:I, Database!C:C, Database!C167, Database!CZ:CZ, "="&amp;Database!CZ167, Database!A:A, "&lt;="&amp;Database!A167, Database!A:A, "&gt;="&amp;DATE(YEAR(Database!A167), MONTH(Database!A167), DAY(Database!A167)-WEEKDAY(Database!A167,1)))</f>
        <v>0</v>
      </c>
      <c r="DC167">
        <f>SUMIFS(Database!P:P, Database!C:C, Database!C167, Database!CZ:CZ, "="&amp;Database!CZ167, Database!A:A, "&lt;="&amp;Database!A167, Database!A:A, "&gt;="&amp;DATE(YEAR(Database!A167), MONTH(Database!A167), DAY(Database!A167)-WEEKDAY(Database!A167,1)))</f>
        <v>0</v>
      </c>
      <c r="DD167">
        <f>SUMIFS(Database!J:J, Database!C:C, Database!C167, Database!CZ:CZ, "="&amp;Database!CZ167, Database!A:A, "&lt;="&amp;Database!A167, Database!A:A, "&gt;="&amp;DATE(YEAR(Database!A167), MONTH(Database!A167), DAY(Database!A167)-WEEKDAY(Database!A167,1)))</f>
        <v>0</v>
      </c>
      <c r="DE167">
        <f>_xlfn.MAXIFS(Database!Q:Q, Database!C:C, Database!C167, Database!CZ:CZ, "="&amp;Database!CZ167, Database!A:A, "&lt;="&amp;Database!A167, Database!A:A, "&gt;="&amp;DATE(YEAR(Database!A167), MONTH(Database!A167), DAY(Database!A167)-WEEKDAY(Database!A167,1)))</f>
        <v>0</v>
      </c>
      <c r="DF167">
        <f>_xlfn.MAXIFS(Database!Q:Q, Database!C:C, Database!C167)</f>
        <v>0</v>
      </c>
      <c r="DG167">
        <f>SUMIFS(Database!CW:CW, Database!C:C, Database!C167, Database!CZ:CZ, "="&amp;Database!CZ167, Database!A:A, "&lt;="&amp;Database!A167, Database!A:A, "&gt;="&amp;DATE(YEAR(Database!A167), MONTH(Database!A167), DAY(Database!A167)-WEEKDAY(Database!A167,1)))</f>
        <v>0</v>
      </c>
      <c r="DH167">
        <f>SUMIFS(Database!CX:CX, Database!C:C, Database!C167, Database!CZ:CZ, "="&amp;Database!CZ167, Database!A:A, "&lt;="&amp;Database!A167, Database!A:A, "&gt;="&amp;DATE(YEAR(Database!A167), MONTH(Database!A167), DAY(Database!A167)-WEEKDAY(Database!A167,1)))</f>
        <v>0</v>
      </c>
    </row>
    <row r="168" spans="101:112">
      <c r="CW168">
        <f>SUM(Database1[[#This Row],[Accelerations Zone Count: 2 - 3 m/s/s]:[Accelerations Zone Count: &gt; 4 m/s/s]])</f>
        <v>0</v>
      </c>
      <c r="CX168">
        <f>SUM(Database1[[#This Row],[Deceleration Zone Count: 2 - 3 m/s/s]:[Deceleration Zone Count: &gt; 4 m/s/s]])</f>
        <v>0</v>
      </c>
      <c r="CY168" s="48"/>
      <c r="CZ168" t="e">
        <f>INDEX(Lists!$E$2:$E$53,MATCH(Database!$A168,Lists!$F$2:$F$53,1))</f>
        <v>#N/A</v>
      </c>
      <c r="DA168">
        <f>SUMIFS(Database!H:H, Database!C:C, Database!C168, Database!CZ:CZ, "="&amp;Database!CZ168, Database!A:A, "&lt;="&amp;Database!A168, Database!A:A, "&gt;="&amp;DATE(YEAR(Database!A168), MONTH(Database!A168), DAY(Database!A168)-WEEKDAY(Database!A168,1)))</f>
        <v>0</v>
      </c>
      <c r="DB168">
        <f>SUMIFS(Database!I:I, Database!C:C, Database!C168, Database!CZ:CZ, "="&amp;Database!CZ168, Database!A:A, "&lt;="&amp;Database!A168, Database!A:A, "&gt;="&amp;DATE(YEAR(Database!A168), MONTH(Database!A168), DAY(Database!A168)-WEEKDAY(Database!A168,1)))</f>
        <v>0</v>
      </c>
      <c r="DC168">
        <f>SUMIFS(Database!P:P, Database!C:C, Database!C168, Database!CZ:CZ, "="&amp;Database!CZ168, Database!A:A, "&lt;="&amp;Database!A168, Database!A:A, "&gt;="&amp;DATE(YEAR(Database!A168), MONTH(Database!A168), DAY(Database!A168)-WEEKDAY(Database!A168,1)))</f>
        <v>0</v>
      </c>
      <c r="DD168">
        <f>SUMIFS(Database!J:J, Database!C:C, Database!C168, Database!CZ:CZ, "="&amp;Database!CZ168, Database!A:A, "&lt;="&amp;Database!A168, Database!A:A, "&gt;="&amp;DATE(YEAR(Database!A168), MONTH(Database!A168), DAY(Database!A168)-WEEKDAY(Database!A168,1)))</f>
        <v>0</v>
      </c>
      <c r="DE168">
        <f>_xlfn.MAXIFS(Database!Q:Q, Database!C:C, Database!C168, Database!CZ:CZ, "="&amp;Database!CZ168, Database!A:A, "&lt;="&amp;Database!A168, Database!A:A, "&gt;="&amp;DATE(YEAR(Database!A168), MONTH(Database!A168), DAY(Database!A168)-WEEKDAY(Database!A168,1)))</f>
        <v>0</v>
      </c>
      <c r="DF168">
        <f>_xlfn.MAXIFS(Database!Q:Q, Database!C:C, Database!C168)</f>
        <v>0</v>
      </c>
      <c r="DG168">
        <f>SUMIFS(Database!CW:CW, Database!C:C, Database!C168, Database!CZ:CZ, "="&amp;Database!CZ168, Database!A:A, "&lt;="&amp;Database!A168, Database!A:A, "&gt;="&amp;DATE(YEAR(Database!A168), MONTH(Database!A168), DAY(Database!A168)-WEEKDAY(Database!A168,1)))</f>
        <v>0</v>
      </c>
      <c r="DH168">
        <f>SUMIFS(Database!CX:CX, Database!C:C, Database!C168, Database!CZ:CZ, "="&amp;Database!CZ168, Database!A:A, "&lt;="&amp;Database!A168, Database!A:A, "&gt;="&amp;DATE(YEAR(Database!A168), MONTH(Database!A168), DAY(Database!A168)-WEEKDAY(Database!A168,1)))</f>
        <v>0</v>
      </c>
    </row>
    <row r="169" spans="101:112">
      <c r="CW169">
        <f>SUM(Database1[[#This Row],[Accelerations Zone Count: 2 - 3 m/s/s]:[Accelerations Zone Count: &gt; 4 m/s/s]])</f>
        <v>0</v>
      </c>
      <c r="CX169">
        <f>SUM(Database1[[#This Row],[Deceleration Zone Count: 2 - 3 m/s/s]:[Deceleration Zone Count: &gt; 4 m/s/s]])</f>
        <v>0</v>
      </c>
      <c r="CY169" s="48"/>
      <c r="CZ169" t="e">
        <f>INDEX(Lists!$E$2:$E$53,MATCH(Database!$A169,Lists!$F$2:$F$53,1))</f>
        <v>#N/A</v>
      </c>
      <c r="DA169">
        <f>SUMIFS(Database!H:H, Database!C:C, Database!C169, Database!CZ:CZ, "="&amp;Database!CZ169, Database!A:A, "&lt;="&amp;Database!A169, Database!A:A, "&gt;="&amp;DATE(YEAR(Database!A169), MONTH(Database!A169), DAY(Database!A169)-WEEKDAY(Database!A169,1)))</f>
        <v>0</v>
      </c>
      <c r="DB169">
        <f>SUMIFS(Database!I:I, Database!C:C, Database!C169, Database!CZ:CZ, "="&amp;Database!CZ169, Database!A:A, "&lt;="&amp;Database!A169, Database!A:A, "&gt;="&amp;DATE(YEAR(Database!A169), MONTH(Database!A169), DAY(Database!A169)-WEEKDAY(Database!A169,1)))</f>
        <v>0</v>
      </c>
      <c r="DC169">
        <f>SUMIFS(Database!P:P, Database!C:C, Database!C169, Database!CZ:CZ, "="&amp;Database!CZ169, Database!A:A, "&lt;="&amp;Database!A169, Database!A:A, "&gt;="&amp;DATE(YEAR(Database!A169), MONTH(Database!A169), DAY(Database!A169)-WEEKDAY(Database!A169,1)))</f>
        <v>0</v>
      </c>
      <c r="DD169">
        <f>SUMIFS(Database!J:J, Database!C:C, Database!C169, Database!CZ:CZ, "="&amp;Database!CZ169, Database!A:A, "&lt;="&amp;Database!A169, Database!A:A, "&gt;="&amp;DATE(YEAR(Database!A169), MONTH(Database!A169), DAY(Database!A169)-WEEKDAY(Database!A169,1)))</f>
        <v>0</v>
      </c>
      <c r="DE169">
        <f>_xlfn.MAXIFS(Database!Q:Q, Database!C:C, Database!C169, Database!CZ:CZ, "="&amp;Database!CZ169, Database!A:A, "&lt;="&amp;Database!A169, Database!A:A, "&gt;="&amp;DATE(YEAR(Database!A169), MONTH(Database!A169), DAY(Database!A169)-WEEKDAY(Database!A169,1)))</f>
        <v>0</v>
      </c>
      <c r="DF169">
        <f>_xlfn.MAXIFS(Database!Q:Q, Database!C:C, Database!C169)</f>
        <v>0</v>
      </c>
      <c r="DG169">
        <f>SUMIFS(Database!CW:CW, Database!C:C, Database!C169, Database!CZ:CZ, "="&amp;Database!CZ169, Database!A:A, "&lt;="&amp;Database!A169, Database!A:A, "&gt;="&amp;DATE(YEAR(Database!A169), MONTH(Database!A169), DAY(Database!A169)-WEEKDAY(Database!A169,1)))</f>
        <v>0</v>
      </c>
      <c r="DH169">
        <f>SUMIFS(Database!CX:CX, Database!C:C, Database!C169, Database!CZ:CZ, "="&amp;Database!CZ169, Database!A:A, "&lt;="&amp;Database!A169, Database!A:A, "&gt;="&amp;DATE(YEAR(Database!A169), MONTH(Database!A169), DAY(Database!A169)-WEEKDAY(Database!A169,1)))</f>
        <v>0</v>
      </c>
    </row>
    <row r="170" spans="101:112">
      <c r="CW170">
        <f>SUM(Database1[[#This Row],[Accelerations Zone Count: 2 - 3 m/s/s]:[Accelerations Zone Count: &gt; 4 m/s/s]])</f>
        <v>0</v>
      </c>
      <c r="CX170">
        <f>SUM(Database1[[#This Row],[Deceleration Zone Count: 2 - 3 m/s/s]:[Deceleration Zone Count: &gt; 4 m/s/s]])</f>
        <v>0</v>
      </c>
      <c r="CY170" s="48"/>
      <c r="CZ170" t="e">
        <f>INDEX(Lists!$E$2:$E$53,MATCH(Database!$A170,Lists!$F$2:$F$53,1))</f>
        <v>#N/A</v>
      </c>
      <c r="DA170">
        <f>SUMIFS(Database!H:H, Database!C:C, Database!C170, Database!CZ:CZ, "="&amp;Database!CZ170, Database!A:A, "&lt;="&amp;Database!A170, Database!A:A, "&gt;="&amp;DATE(YEAR(Database!A170), MONTH(Database!A170), DAY(Database!A170)-WEEKDAY(Database!A170,1)))</f>
        <v>0</v>
      </c>
      <c r="DB170">
        <f>SUMIFS(Database!I:I, Database!C:C, Database!C170, Database!CZ:CZ, "="&amp;Database!CZ170, Database!A:A, "&lt;="&amp;Database!A170, Database!A:A, "&gt;="&amp;DATE(YEAR(Database!A170), MONTH(Database!A170), DAY(Database!A170)-WEEKDAY(Database!A170,1)))</f>
        <v>0</v>
      </c>
      <c r="DC170">
        <f>SUMIFS(Database!P:P, Database!C:C, Database!C170, Database!CZ:CZ, "="&amp;Database!CZ170, Database!A:A, "&lt;="&amp;Database!A170, Database!A:A, "&gt;="&amp;DATE(YEAR(Database!A170), MONTH(Database!A170), DAY(Database!A170)-WEEKDAY(Database!A170,1)))</f>
        <v>0</v>
      </c>
      <c r="DD170">
        <f>SUMIFS(Database!J:J, Database!C:C, Database!C170, Database!CZ:CZ, "="&amp;Database!CZ170, Database!A:A, "&lt;="&amp;Database!A170, Database!A:A, "&gt;="&amp;DATE(YEAR(Database!A170), MONTH(Database!A170), DAY(Database!A170)-WEEKDAY(Database!A170,1)))</f>
        <v>0</v>
      </c>
      <c r="DE170">
        <f>_xlfn.MAXIFS(Database!Q:Q, Database!C:C, Database!C170, Database!CZ:CZ, "="&amp;Database!CZ170, Database!A:A, "&lt;="&amp;Database!A170, Database!A:A, "&gt;="&amp;DATE(YEAR(Database!A170), MONTH(Database!A170), DAY(Database!A170)-WEEKDAY(Database!A170,1)))</f>
        <v>0</v>
      </c>
      <c r="DF170">
        <f>_xlfn.MAXIFS(Database!Q:Q, Database!C:C, Database!C170)</f>
        <v>0</v>
      </c>
      <c r="DG170">
        <f>SUMIFS(Database!CW:CW, Database!C:C, Database!C170, Database!CZ:CZ, "="&amp;Database!CZ170, Database!A:A, "&lt;="&amp;Database!A170, Database!A:A, "&gt;="&amp;DATE(YEAR(Database!A170), MONTH(Database!A170), DAY(Database!A170)-WEEKDAY(Database!A170,1)))</f>
        <v>0</v>
      </c>
      <c r="DH170">
        <f>SUMIFS(Database!CX:CX, Database!C:C, Database!C170, Database!CZ:CZ, "="&amp;Database!CZ170, Database!A:A, "&lt;="&amp;Database!A170, Database!A:A, "&gt;="&amp;DATE(YEAR(Database!A170), MONTH(Database!A170), DAY(Database!A170)-WEEKDAY(Database!A170,1)))</f>
        <v>0</v>
      </c>
    </row>
    <row r="171" spans="101:112">
      <c r="CW171">
        <f>SUM(Database1[[#This Row],[Accelerations Zone Count: 2 - 3 m/s/s]:[Accelerations Zone Count: &gt; 4 m/s/s]])</f>
        <v>0</v>
      </c>
      <c r="CX171">
        <f>SUM(Database1[[#This Row],[Deceleration Zone Count: 2 - 3 m/s/s]:[Deceleration Zone Count: &gt; 4 m/s/s]])</f>
        <v>0</v>
      </c>
      <c r="CY171" s="48"/>
      <c r="CZ171" t="e">
        <f>INDEX(Lists!$E$2:$E$53,MATCH(Database!$A171,Lists!$F$2:$F$53,1))</f>
        <v>#N/A</v>
      </c>
      <c r="DA171">
        <f>SUMIFS(Database!H:H, Database!C:C, Database!C171, Database!CZ:CZ, "="&amp;Database!CZ171, Database!A:A, "&lt;="&amp;Database!A171, Database!A:A, "&gt;="&amp;DATE(YEAR(Database!A171), MONTH(Database!A171), DAY(Database!A171)-WEEKDAY(Database!A171,1)))</f>
        <v>0</v>
      </c>
      <c r="DB171">
        <f>SUMIFS(Database!I:I, Database!C:C, Database!C171, Database!CZ:CZ, "="&amp;Database!CZ171, Database!A:A, "&lt;="&amp;Database!A171, Database!A:A, "&gt;="&amp;DATE(YEAR(Database!A171), MONTH(Database!A171), DAY(Database!A171)-WEEKDAY(Database!A171,1)))</f>
        <v>0</v>
      </c>
      <c r="DC171">
        <f>SUMIFS(Database!P:P, Database!C:C, Database!C171, Database!CZ:CZ, "="&amp;Database!CZ171, Database!A:A, "&lt;="&amp;Database!A171, Database!A:A, "&gt;="&amp;DATE(YEAR(Database!A171), MONTH(Database!A171), DAY(Database!A171)-WEEKDAY(Database!A171,1)))</f>
        <v>0</v>
      </c>
      <c r="DD171">
        <f>SUMIFS(Database!J:J, Database!C:C, Database!C171, Database!CZ:CZ, "="&amp;Database!CZ171, Database!A:A, "&lt;="&amp;Database!A171, Database!A:A, "&gt;="&amp;DATE(YEAR(Database!A171), MONTH(Database!A171), DAY(Database!A171)-WEEKDAY(Database!A171,1)))</f>
        <v>0</v>
      </c>
      <c r="DE171">
        <f>_xlfn.MAXIFS(Database!Q:Q, Database!C:C, Database!C171, Database!CZ:CZ, "="&amp;Database!CZ171, Database!A:A, "&lt;="&amp;Database!A171, Database!A:A, "&gt;="&amp;DATE(YEAR(Database!A171), MONTH(Database!A171), DAY(Database!A171)-WEEKDAY(Database!A171,1)))</f>
        <v>0</v>
      </c>
      <c r="DF171">
        <f>_xlfn.MAXIFS(Database!Q:Q, Database!C:C, Database!C171)</f>
        <v>0</v>
      </c>
      <c r="DG171">
        <f>SUMIFS(Database!CW:CW, Database!C:C, Database!C171, Database!CZ:CZ, "="&amp;Database!CZ171, Database!A:A, "&lt;="&amp;Database!A171, Database!A:A, "&gt;="&amp;DATE(YEAR(Database!A171), MONTH(Database!A171), DAY(Database!A171)-WEEKDAY(Database!A171,1)))</f>
        <v>0</v>
      </c>
      <c r="DH171">
        <f>SUMIFS(Database!CX:CX, Database!C:C, Database!C171, Database!CZ:CZ, "="&amp;Database!CZ171, Database!A:A, "&lt;="&amp;Database!A171, Database!A:A, "&gt;="&amp;DATE(YEAR(Database!A171), MONTH(Database!A171), DAY(Database!A171)-WEEKDAY(Database!A171,1)))</f>
        <v>0</v>
      </c>
    </row>
    <row r="172" spans="101:112">
      <c r="CW172">
        <f>SUM(Database1[[#This Row],[Accelerations Zone Count: 2 - 3 m/s/s]:[Accelerations Zone Count: &gt; 4 m/s/s]])</f>
        <v>0</v>
      </c>
      <c r="CX172">
        <f>SUM(Database1[[#This Row],[Deceleration Zone Count: 2 - 3 m/s/s]:[Deceleration Zone Count: &gt; 4 m/s/s]])</f>
        <v>0</v>
      </c>
      <c r="CY172" s="48"/>
      <c r="CZ172" t="e">
        <f>INDEX(Lists!$E$2:$E$53,MATCH(Database!$A172,Lists!$F$2:$F$53,1))</f>
        <v>#N/A</v>
      </c>
      <c r="DA172">
        <f>SUMIFS(Database!H:H, Database!C:C, Database!C172, Database!CZ:CZ, "="&amp;Database!CZ172, Database!A:A, "&lt;="&amp;Database!A172, Database!A:A, "&gt;="&amp;DATE(YEAR(Database!A172), MONTH(Database!A172), DAY(Database!A172)-WEEKDAY(Database!A172,1)))</f>
        <v>0</v>
      </c>
      <c r="DB172">
        <f>SUMIFS(Database!I:I, Database!C:C, Database!C172, Database!CZ:CZ, "="&amp;Database!CZ172, Database!A:A, "&lt;="&amp;Database!A172, Database!A:A, "&gt;="&amp;DATE(YEAR(Database!A172), MONTH(Database!A172), DAY(Database!A172)-WEEKDAY(Database!A172,1)))</f>
        <v>0</v>
      </c>
      <c r="DC172">
        <f>SUMIFS(Database!P:P, Database!C:C, Database!C172, Database!CZ:CZ, "="&amp;Database!CZ172, Database!A:A, "&lt;="&amp;Database!A172, Database!A:A, "&gt;="&amp;DATE(YEAR(Database!A172), MONTH(Database!A172), DAY(Database!A172)-WEEKDAY(Database!A172,1)))</f>
        <v>0</v>
      </c>
      <c r="DD172">
        <f>SUMIFS(Database!J:J, Database!C:C, Database!C172, Database!CZ:CZ, "="&amp;Database!CZ172, Database!A:A, "&lt;="&amp;Database!A172, Database!A:A, "&gt;="&amp;DATE(YEAR(Database!A172), MONTH(Database!A172), DAY(Database!A172)-WEEKDAY(Database!A172,1)))</f>
        <v>0</v>
      </c>
      <c r="DE172">
        <f>_xlfn.MAXIFS(Database!Q:Q, Database!C:C, Database!C172, Database!CZ:CZ, "="&amp;Database!CZ172, Database!A:A, "&lt;="&amp;Database!A172, Database!A:A, "&gt;="&amp;DATE(YEAR(Database!A172), MONTH(Database!A172), DAY(Database!A172)-WEEKDAY(Database!A172,1)))</f>
        <v>0</v>
      </c>
      <c r="DF172">
        <f>_xlfn.MAXIFS(Database!Q:Q, Database!C:C, Database!C172)</f>
        <v>0</v>
      </c>
      <c r="DG172">
        <f>SUMIFS(Database!CW:CW, Database!C:C, Database!C172, Database!CZ:CZ, "="&amp;Database!CZ172, Database!A:A, "&lt;="&amp;Database!A172, Database!A:A, "&gt;="&amp;DATE(YEAR(Database!A172), MONTH(Database!A172), DAY(Database!A172)-WEEKDAY(Database!A172,1)))</f>
        <v>0</v>
      </c>
      <c r="DH172">
        <f>SUMIFS(Database!CX:CX, Database!C:C, Database!C172, Database!CZ:CZ, "="&amp;Database!CZ172, Database!A:A, "&lt;="&amp;Database!A172, Database!A:A, "&gt;="&amp;DATE(YEAR(Database!A172), MONTH(Database!A172), DAY(Database!A172)-WEEKDAY(Database!A172,1)))</f>
        <v>0</v>
      </c>
    </row>
    <row r="173" spans="101:112">
      <c r="CW173">
        <f>SUM(Database1[[#This Row],[Accelerations Zone Count: 2 - 3 m/s/s]:[Accelerations Zone Count: &gt; 4 m/s/s]])</f>
        <v>0</v>
      </c>
      <c r="CX173">
        <f>SUM(Database1[[#This Row],[Deceleration Zone Count: 2 - 3 m/s/s]:[Deceleration Zone Count: &gt; 4 m/s/s]])</f>
        <v>0</v>
      </c>
      <c r="CY173" s="48"/>
      <c r="CZ173" t="e">
        <f>INDEX(Lists!$E$2:$E$53,MATCH(Database!$A173,Lists!$F$2:$F$53,1))</f>
        <v>#N/A</v>
      </c>
      <c r="DA173">
        <f>SUMIFS(Database!H:H, Database!C:C, Database!C173, Database!CZ:CZ, "="&amp;Database!CZ173, Database!A:A, "&lt;="&amp;Database!A173, Database!A:A, "&gt;="&amp;DATE(YEAR(Database!A173), MONTH(Database!A173), DAY(Database!A173)-WEEKDAY(Database!A173,1)))</f>
        <v>0</v>
      </c>
      <c r="DB173">
        <f>SUMIFS(Database!I:I, Database!C:C, Database!C173, Database!CZ:CZ, "="&amp;Database!CZ173, Database!A:A, "&lt;="&amp;Database!A173, Database!A:A, "&gt;="&amp;DATE(YEAR(Database!A173), MONTH(Database!A173), DAY(Database!A173)-WEEKDAY(Database!A173,1)))</f>
        <v>0</v>
      </c>
      <c r="DC173">
        <f>SUMIFS(Database!P:P, Database!C:C, Database!C173, Database!CZ:CZ, "="&amp;Database!CZ173, Database!A:A, "&lt;="&amp;Database!A173, Database!A:A, "&gt;="&amp;DATE(YEAR(Database!A173), MONTH(Database!A173), DAY(Database!A173)-WEEKDAY(Database!A173,1)))</f>
        <v>0</v>
      </c>
      <c r="DD173">
        <f>SUMIFS(Database!J:J, Database!C:C, Database!C173, Database!CZ:CZ, "="&amp;Database!CZ173, Database!A:A, "&lt;="&amp;Database!A173, Database!A:A, "&gt;="&amp;DATE(YEAR(Database!A173), MONTH(Database!A173), DAY(Database!A173)-WEEKDAY(Database!A173,1)))</f>
        <v>0</v>
      </c>
      <c r="DE173">
        <f>_xlfn.MAXIFS(Database!Q:Q, Database!C:C, Database!C173, Database!CZ:CZ, "="&amp;Database!CZ173, Database!A:A, "&lt;="&amp;Database!A173, Database!A:A, "&gt;="&amp;DATE(YEAR(Database!A173), MONTH(Database!A173), DAY(Database!A173)-WEEKDAY(Database!A173,1)))</f>
        <v>0</v>
      </c>
      <c r="DF173">
        <f>_xlfn.MAXIFS(Database!Q:Q, Database!C:C, Database!C173)</f>
        <v>0</v>
      </c>
      <c r="DG173">
        <f>SUMIFS(Database!CW:CW, Database!C:C, Database!C173, Database!CZ:CZ, "="&amp;Database!CZ173, Database!A:A, "&lt;="&amp;Database!A173, Database!A:A, "&gt;="&amp;DATE(YEAR(Database!A173), MONTH(Database!A173), DAY(Database!A173)-WEEKDAY(Database!A173,1)))</f>
        <v>0</v>
      </c>
      <c r="DH173">
        <f>SUMIFS(Database!CX:CX, Database!C:C, Database!C173, Database!CZ:CZ, "="&amp;Database!CZ173, Database!A:A, "&lt;="&amp;Database!A173, Database!A:A, "&gt;="&amp;DATE(YEAR(Database!A173), MONTH(Database!A173), DAY(Database!A173)-WEEKDAY(Database!A173,1)))</f>
        <v>0</v>
      </c>
    </row>
    <row r="174" spans="101:112">
      <c r="CW174">
        <f>SUM(Database1[[#This Row],[Accelerations Zone Count: 2 - 3 m/s/s]:[Accelerations Zone Count: &gt; 4 m/s/s]])</f>
        <v>0</v>
      </c>
      <c r="CX174">
        <f>SUM(Database1[[#This Row],[Deceleration Zone Count: 2 - 3 m/s/s]:[Deceleration Zone Count: &gt; 4 m/s/s]])</f>
        <v>0</v>
      </c>
      <c r="CY174" s="48"/>
      <c r="CZ174" t="e">
        <f>INDEX(Lists!$E$2:$E$53,MATCH(Database!$A174,Lists!$F$2:$F$53,1))</f>
        <v>#N/A</v>
      </c>
      <c r="DA174">
        <f>SUMIFS(Database!H:H, Database!C:C, Database!C174, Database!CZ:CZ, "="&amp;Database!CZ174, Database!A:A, "&lt;="&amp;Database!A174, Database!A:A, "&gt;="&amp;DATE(YEAR(Database!A174), MONTH(Database!A174), DAY(Database!A174)-WEEKDAY(Database!A174,1)))</f>
        <v>0</v>
      </c>
      <c r="DB174">
        <f>SUMIFS(Database!I:I, Database!C:C, Database!C174, Database!CZ:CZ, "="&amp;Database!CZ174, Database!A:A, "&lt;="&amp;Database!A174, Database!A:A, "&gt;="&amp;DATE(YEAR(Database!A174), MONTH(Database!A174), DAY(Database!A174)-WEEKDAY(Database!A174,1)))</f>
        <v>0</v>
      </c>
      <c r="DC174">
        <f>SUMIFS(Database!P:P, Database!C:C, Database!C174, Database!CZ:CZ, "="&amp;Database!CZ174, Database!A:A, "&lt;="&amp;Database!A174, Database!A:A, "&gt;="&amp;DATE(YEAR(Database!A174), MONTH(Database!A174), DAY(Database!A174)-WEEKDAY(Database!A174,1)))</f>
        <v>0</v>
      </c>
      <c r="DD174">
        <f>SUMIFS(Database!J:J, Database!C:C, Database!C174, Database!CZ:CZ, "="&amp;Database!CZ174, Database!A:A, "&lt;="&amp;Database!A174, Database!A:A, "&gt;="&amp;DATE(YEAR(Database!A174), MONTH(Database!A174), DAY(Database!A174)-WEEKDAY(Database!A174,1)))</f>
        <v>0</v>
      </c>
      <c r="DE174">
        <f>_xlfn.MAXIFS(Database!Q:Q, Database!C:C, Database!C174, Database!CZ:CZ, "="&amp;Database!CZ174, Database!A:A, "&lt;="&amp;Database!A174, Database!A:A, "&gt;="&amp;DATE(YEAR(Database!A174), MONTH(Database!A174), DAY(Database!A174)-WEEKDAY(Database!A174,1)))</f>
        <v>0</v>
      </c>
      <c r="DF174">
        <f>_xlfn.MAXIFS(Database!Q:Q, Database!C:C, Database!C174)</f>
        <v>0</v>
      </c>
      <c r="DG174">
        <f>SUMIFS(Database!CW:CW, Database!C:C, Database!C174, Database!CZ:CZ, "="&amp;Database!CZ174, Database!A:A, "&lt;="&amp;Database!A174, Database!A:A, "&gt;="&amp;DATE(YEAR(Database!A174), MONTH(Database!A174), DAY(Database!A174)-WEEKDAY(Database!A174,1)))</f>
        <v>0</v>
      </c>
      <c r="DH174">
        <f>SUMIFS(Database!CX:CX, Database!C:C, Database!C174, Database!CZ:CZ, "="&amp;Database!CZ174, Database!A:A, "&lt;="&amp;Database!A174, Database!A:A, "&gt;="&amp;DATE(YEAR(Database!A174), MONTH(Database!A174), DAY(Database!A174)-WEEKDAY(Database!A174,1)))</f>
        <v>0</v>
      </c>
    </row>
    <row r="175" spans="101:112">
      <c r="CW175">
        <f>SUM(Database1[[#This Row],[Accelerations Zone Count: 2 - 3 m/s/s]:[Accelerations Zone Count: &gt; 4 m/s/s]])</f>
        <v>0</v>
      </c>
      <c r="CX175">
        <f>SUM(Database1[[#This Row],[Deceleration Zone Count: 2 - 3 m/s/s]:[Deceleration Zone Count: &gt; 4 m/s/s]])</f>
        <v>0</v>
      </c>
      <c r="CY175" s="48"/>
      <c r="CZ175" t="e">
        <f>INDEX(Lists!$E$2:$E$53,MATCH(Database!$A175,Lists!$F$2:$F$53,1))</f>
        <v>#N/A</v>
      </c>
      <c r="DA175">
        <f>SUMIFS(Database!H:H, Database!C:C, Database!C175, Database!CZ:CZ, "="&amp;Database!CZ175, Database!A:A, "&lt;="&amp;Database!A175, Database!A:A, "&gt;="&amp;DATE(YEAR(Database!A175), MONTH(Database!A175), DAY(Database!A175)-WEEKDAY(Database!A175,1)))</f>
        <v>0</v>
      </c>
      <c r="DB175">
        <f>SUMIFS(Database!I:I, Database!C:C, Database!C175, Database!CZ:CZ, "="&amp;Database!CZ175, Database!A:A, "&lt;="&amp;Database!A175, Database!A:A, "&gt;="&amp;DATE(YEAR(Database!A175), MONTH(Database!A175), DAY(Database!A175)-WEEKDAY(Database!A175,1)))</f>
        <v>0</v>
      </c>
      <c r="DC175">
        <f>SUMIFS(Database!P:P, Database!C:C, Database!C175, Database!CZ:CZ, "="&amp;Database!CZ175, Database!A:A, "&lt;="&amp;Database!A175, Database!A:A, "&gt;="&amp;DATE(YEAR(Database!A175), MONTH(Database!A175), DAY(Database!A175)-WEEKDAY(Database!A175,1)))</f>
        <v>0</v>
      </c>
      <c r="DD175">
        <f>SUMIFS(Database!J:J, Database!C:C, Database!C175, Database!CZ:CZ, "="&amp;Database!CZ175, Database!A:A, "&lt;="&amp;Database!A175, Database!A:A, "&gt;="&amp;DATE(YEAR(Database!A175), MONTH(Database!A175), DAY(Database!A175)-WEEKDAY(Database!A175,1)))</f>
        <v>0</v>
      </c>
      <c r="DE175">
        <f>_xlfn.MAXIFS(Database!Q:Q, Database!C:C, Database!C175, Database!CZ:CZ, "="&amp;Database!CZ175, Database!A:A, "&lt;="&amp;Database!A175, Database!A:A, "&gt;="&amp;DATE(YEAR(Database!A175), MONTH(Database!A175), DAY(Database!A175)-WEEKDAY(Database!A175,1)))</f>
        <v>0</v>
      </c>
      <c r="DF175">
        <f>_xlfn.MAXIFS(Database!Q:Q, Database!C:C, Database!C175)</f>
        <v>0</v>
      </c>
      <c r="DG175">
        <f>SUMIFS(Database!CW:CW, Database!C:C, Database!C175, Database!CZ:CZ, "="&amp;Database!CZ175, Database!A:A, "&lt;="&amp;Database!A175, Database!A:A, "&gt;="&amp;DATE(YEAR(Database!A175), MONTH(Database!A175), DAY(Database!A175)-WEEKDAY(Database!A175,1)))</f>
        <v>0</v>
      </c>
      <c r="DH175">
        <f>SUMIFS(Database!CX:CX, Database!C:C, Database!C175, Database!CZ:CZ, "="&amp;Database!CZ175, Database!A:A, "&lt;="&amp;Database!A175, Database!A:A, "&gt;="&amp;DATE(YEAR(Database!A175), MONTH(Database!A175), DAY(Database!A175)-WEEKDAY(Database!A175,1)))</f>
        <v>0</v>
      </c>
    </row>
    <row r="176" spans="101:112">
      <c r="CW176">
        <f>SUM(Database1[[#This Row],[Accelerations Zone Count: 2 - 3 m/s/s]:[Accelerations Zone Count: &gt; 4 m/s/s]])</f>
        <v>0</v>
      </c>
      <c r="CX176">
        <f>SUM(Database1[[#This Row],[Deceleration Zone Count: 2 - 3 m/s/s]:[Deceleration Zone Count: &gt; 4 m/s/s]])</f>
        <v>0</v>
      </c>
      <c r="CY176" s="48"/>
      <c r="CZ176" t="e">
        <f>INDEX(Lists!$E$2:$E$53,MATCH(Database!$A176,Lists!$F$2:$F$53,1))</f>
        <v>#N/A</v>
      </c>
      <c r="DA176">
        <f>SUMIFS(Database!H:H, Database!C:C, Database!C176, Database!CZ:CZ, "="&amp;Database!CZ176, Database!A:A, "&lt;="&amp;Database!A176, Database!A:A, "&gt;="&amp;DATE(YEAR(Database!A176), MONTH(Database!A176), DAY(Database!A176)-WEEKDAY(Database!A176,1)))</f>
        <v>0</v>
      </c>
      <c r="DB176">
        <f>SUMIFS(Database!I:I, Database!C:C, Database!C176, Database!CZ:CZ, "="&amp;Database!CZ176, Database!A:A, "&lt;="&amp;Database!A176, Database!A:A, "&gt;="&amp;DATE(YEAR(Database!A176), MONTH(Database!A176), DAY(Database!A176)-WEEKDAY(Database!A176,1)))</f>
        <v>0</v>
      </c>
      <c r="DC176">
        <f>SUMIFS(Database!P:P, Database!C:C, Database!C176, Database!CZ:CZ, "="&amp;Database!CZ176, Database!A:A, "&lt;="&amp;Database!A176, Database!A:A, "&gt;="&amp;DATE(YEAR(Database!A176), MONTH(Database!A176), DAY(Database!A176)-WEEKDAY(Database!A176,1)))</f>
        <v>0</v>
      </c>
      <c r="DD176">
        <f>SUMIFS(Database!J:J, Database!C:C, Database!C176, Database!CZ:CZ, "="&amp;Database!CZ176, Database!A:A, "&lt;="&amp;Database!A176, Database!A:A, "&gt;="&amp;DATE(YEAR(Database!A176), MONTH(Database!A176), DAY(Database!A176)-WEEKDAY(Database!A176,1)))</f>
        <v>0</v>
      </c>
      <c r="DE176">
        <f>_xlfn.MAXIFS(Database!Q:Q, Database!C:C, Database!C176, Database!CZ:CZ, "="&amp;Database!CZ176, Database!A:A, "&lt;="&amp;Database!A176, Database!A:A, "&gt;="&amp;DATE(YEAR(Database!A176), MONTH(Database!A176), DAY(Database!A176)-WEEKDAY(Database!A176,1)))</f>
        <v>0</v>
      </c>
      <c r="DF176">
        <f>_xlfn.MAXIFS(Database!Q:Q, Database!C:C, Database!C176)</f>
        <v>0</v>
      </c>
      <c r="DG176">
        <f>SUMIFS(Database!CW:CW, Database!C:C, Database!C176, Database!CZ:CZ, "="&amp;Database!CZ176, Database!A:A, "&lt;="&amp;Database!A176, Database!A:A, "&gt;="&amp;DATE(YEAR(Database!A176), MONTH(Database!A176), DAY(Database!A176)-WEEKDAY(Database!A176,1)))</f>
        <v>0</v>
      </c>
      <c r="DH176">
        <f>SUMIFS(Database!CX:CX, Database!C:C, Database!C176, Database!CZ:CZ, "="&amp;Database!CZ176, Database!A:A, "&lt;="&amp;Database!A176, Database!A:A, "&gt;="&amp;DATE(YEAR(Database!A176), MONTH(Database!A176), DAY(Database!A176)-WEEKDAY(Database!A176,1)))</f>
        <v>0</v>
      </c>
    </row>
    <row r="177" spans="101:112">
      <c r="CW177">
        <f>SUM(Database1[[#This Row],[Accelerations Zone Count: 2 - 3 m/s/s]:[Accelerations Zone Count: &gt; 4 m/s/s]])</f>
        <v>0</v>
      </c>
      <c r="CX177">
        <f>SUM(Database1[[#This Row],[Deceleration Zone Count: 2 - 3 m/s/s]:[Deceleration Zone Count: &gt; 4 m/s/s]])</f>
        <v>0</v>
      </c>
      <c r="CY177" s="48"/>
      <c r="CZ177" t="e">
        <f>INDEX(Lists!$E$2:$E$53,MATCH(Database!$A177,Lists!$F$2:$F$53,1))</f>
        <v>#N/A</v>
      </c>
      <c r="DA177">
        <f>SUMIFS(Database!H:H, Database!C:C, Database!C177, Database!CZ:CZ, "="&amp;Database!CZ177, Database!A:A, "&lt;="&amp;Database!A177, Database!A:A, "&gt;="&amp;DATE(YEAR(Database!A177), MONTH(Database!A177), DAY(Database!A177)-WEEKDAY(Database!A177,1)))</f>
        <v>0</v>
      </c>
      <c r="DB177">
        <f>SUMIFS(Database!I:I, Database!C:C, Database!C177, Database!CZ:CZ, "="&amp;Database!CZ177, Database!A:A, "&lt;="&amp;Database!A177, Database!A:A, "&gt;="&amp;DATE(YEAR(Database!A177), MONTH(Database!A177), DAY(Database!A177)-WEEKDAY(Database!A177,1)))</f>
        <v>0</v>
      </c>
      <c r="DC177">
        <f>SUMIFS(Database!P:P, Database!C:C, Database!C177, Database!CZ:CZ, "="&amp;Database!CZ177, Database!A:A, "&lt;="&amp;Database!A177, Database!A:A, "&gt;="&amp;DATE(YEAR(Database!A177), MONTH(Database!A177), DAY(Database!A177)-WEEKDAY(Database!A177,1)))</f>
        <v>0</v>
      </c>
      <c r="DD177">
        <f>SUMIFS(Database!J:J, Database!C:C, Database!C177, Database!CZ:CZ, "="&amp;Database!CZ177, Database!A:A, "&lt;="&amp;Database!A177, Database!A:A, "&gt;="&amp;DATE(YEAR(Database!A177), MONTH(Database!A177), DAY(Database!A177)-WEEKDAY(Database!A177,1)))</f>
        <v>0</v>
      </c>
      <c r="DE177">
        <f>_xlfn.MAXIFS(Database!Q:Q, Database!C:C, Database!C177, Database!CZ:CZ, "="&amp;Database!CZ177, Database!A:A, "&lt;="&amp;Database!A177, Database!A:A, "&gt;="&amp;DATE(YEAR(Database!A177), MONTH(Database!A177), DAY(Database!A177)-WEEKDAY(Database!A177,1)))</f>
        <v>0</v>
      </c>
      <c r="DF177">
        <f>_xlfn.MAXIFS(Database!Q:Q, Database!C:C, Database!C177)</f>
        <v>0</v>
      </c>
      <c r="DG177">
        <f>SUMIFS(Database!CW:CW, Database!C:C, Database!C177, Database!CZ:CZ, "="&amp;Database!CZ177, Database!A:A, "&lt;="&amp;Database!A177, Database!A:A, "&gt;="&amp;DATE(YEAR(Database!A177), MONTH(Database!A177), DAY(Database!A177)-WEEKDAY(Database!A177,1)))</f>
        <v>0</v>
      </c>
      <c r="DH177">
        <f>SUMIFS(Database!CX:CX, Database!C:C, Database!C177, Database!CZ:CZ, "="&amp;Database!CZ177, Database!A:A, "&lt;="&amp;Database!A177, Database!A:A, "&gt;="&amp;DATE(YEAR(Database!A177), MONTH(Database!A177), DAY(Database!A177)-WEEKDAY(Database!A177,1)))</f>
        <v>0</v>
      </c>
    </row>
    <row r="178" spans="101:112">
      <c r="CW178">
        <f>SUM(Database1[[#This Row],[Accelerations Zone Count: 2 - 3 m/s/s]:[Accelerations Zone Count: &gt; 4 m/s/s]])</f>
        <v>0</v>
      </c>
      <c r="CX178">
        <f>SUM(Database1[[#This Row],[Deceleration Zone Count: 2 - 3 m/s/s]:[Deceleration Zone Count: &gt; 4 m/s/s]])</f>
        <v>0</v>
      </c>
      <c r="CY178" s="48"/>
      <c r="CZ178" t="e">
        <f>INDEX(Lists!$E$2:$E$53,MATCH(Database!$A178,Lists!$F$2:$F$53,1))</f>
        <v>#N/A</v>
      </c>
      <c r="DA178">
        <f>SUMIFS(Database!H:H, Database!C:C, Database!C178, Database!CZ:CZ, "="&amp;Database!CZ178, Database!A:A, "&lt;="&amp;Database!A178, Database!A:A, "&gt;="&amp;DATE(YEAR(Database!A178), MONTH(Database!A178), DAY(Database!A178)-WEEKDAY(Database!A178,1)))</f>
        <v>0</v>
      </c>
      <c r="DB178">
        <f>SUMIFS(Database!I:I, Database!C:C, Database!C178, Database!CZ:CZ, "="&amp;Database!CZ178, Database!A:A, "&lt;="&amp;Database!A178, Database!A:A, "&gt;="&amp;DATE(YEAR(Database!A178), MONTH(Database!A178), DAY(Database!A178)-WEEKDAY(Database!A178,1)))</f>
        <v>0</v>
      </c>
      <c r="DC178">
        <f>SUMIFS(Database!P:P, Database!C:C, Database!C178, Database!CZ:CZ, "="&amp;Database!CZ178, Database!A:A, "&lt;="&amp;Database!A178, Database!A:A, "&gt;="&amp;DATE(YEAR(Database!A178), MONTH(Database!A178), DAY(Database!A178)-WEEKDAY(Database!A178,1)))</f>
        <v>0</v>
      </c>
      <c r="DD178">
        <f>SUMIFS(Database!J:J, Database!C:C, Database!C178, Database!CZ:CZ, "="&amp;Database!CZ178, Database!A:A, "&lt;="&amp;Database!A178, Database!A:A, "&gt;="&amp;DATE(YEAR(Database!A178), MONTH(Database!A178), DAY(Database!A178)-WEEKDAY(Database!A178,1)))</f>
        <v>0</v>
      </c>
      <c r="DE178">
        <f>_xlfn.MAXIFS(Database!Q:Q, Database!C:C, Database!C178, Database!CZ:CZ, "="&amp;Database!CZ178, Database!A:A, "&lt;="&amp;Database!A178, Database!A:A, "&gt;="&amp;DATE(YEAR(Database!A178), MONTH(Database!A178), DAY(Database!A178)-WEEKDAY(Database!A178,1)))</f>
        <v>0</v>
      </c>
      <c r="DF178">
        <f>_xlfn.MAXIFS(Database!Q:Q, Database!C:C, Database!C178)</f>
        <v>0</v>
      </c>
      <c r="DG178">
        <f>SUMIFS(Database!CW:CW, Database!C:C, Database!C178, Database!CZ:CZ, "="&amp;Database!CZ178, Database!A:A, "&lt;="&amp;Database!A178, Database!A:A, "&gt;="&amp;DATE(YEAR(Database!A178), MONTH(Database!A178), DAY(Database!A178)-WEEKDAY(Database!A178,1)))</f>
        <v>0</v>
      </c>
      <c r="DH178">
        <f>SUMIFS(Database!CX:CX, Database!C:C, Database!C178, Database!CZ:CZ, "="&amp;Database!CZ178, Database!A:A, "&lt;="&amp;Database!A178, Database!A:A, "&gt;="&amp;DATE(YEAR(Database!A178), MONTH(Database!A178), DAY(Database!A178)-WEEKDAY(Database!A178,1)))</f>
        <v>0</v>
      </c>
    </row>
    <row r="179" spans="101:112">
      <c r="CW179">
        <f>SUM(Database1[[#This Row],[Accelerations Zone Count: 2 - 3 m/s/s]:[Accelerations Zone Count: &gt; 4 m/s/s]])</f>
        <v>0</v>
      </c>
      <c r="CX179">
        <f>SUM(Database1[[#This Row],[Deceleration Zone Count: 2 - 3 m/s/s]:[Deceleration Zone Count: &gt; 4 m/s/s]])</f>
        <v>0</v>
      </c>
      <c r="CY179" s="48"/>
      <c r="CZ179" t="e">
        <f>INDEX(Lists!$E$2:$E$53,MATCH(Database!$A179,Lists!$F$2:$F$53,1))</f>
        <v>#N/A</v>
      </c>
      <c r="DA179">
        <f>SUMIFS(Database!H:H, Database!C:C, Database!C179, Database!CZ:CZ, "="&amp;Database!CZ179, Database!A:A, "&lt;="&amp;Database!A179, Database!A:A, "&gt;="&amp;DATE(YEAR(Database!A179), MONTH(Database!A179), DAY(Database!A179)-WEEKDAY(Database!A179,1)))</f>
        <v>0</v>
      </c>
      <c r="DB179">
        <f>SUMIFS(Database!I:I, Database!C:C, Database!C179, Database!CZ:CZ, "="&amp;Database!CZ179, Database!A:A, "&lt;="&amp;Database!A179, Database!A:A, "&gt;="&amp;DATE(YEAR(Database!A179), MONTH(Database!A179), DAY(Database!A179)-WEEKDAY(Database!A179,1)))</f>
        <v>0</v>
      </c>
      <c r="DC179">
        <f>SUMIFS(Database!P:P, Database!C:C, Database!C179, Database!CZ:CZ, "="&amp;Database!CZ179, Database!A:A, "&lt;="&amp;Database!A179, Database!A:A, "&gt;="&amp;DATE(YEAR(Database!A179), MONTH(Database!A179), DAY(Database!A179)-WEEKDAY(Database!A179,1)))</f>
        <v>0</v>
      </c>
      <c r="DD179">
        <f>SUMIFS(Database!J:J, Database!C:C, Database!C179, Database!CZ:CZ, "="&amp;Database!CZ179, Database!A:A, "&lt;="&amp;Database!A179, Database!A:A, "&gt;="&amp;DATE(YEAR(Database!A179), MONTH(Database!A179), DAY(Database!A179)-WEEKDAY(Database!A179,1)))</f>
        <v>0</v>
      </c>
      <c r="DE179">
        <f>_xlfn.MAXIFS(Database!Q:Q, Database!C:C, Database!C179, Database!CZ:CZ, "="&amp;Database!CZ179, Database!A:A, "&lt;="&amp;Database!A179, Database!A:A, "&gt;="&amp;DATE(YEAR(Database!A179), MONTH(Database!A179), DAY(Database!A179)-WEEKDAY(Database!A179,1)))</f>
        <v>0</v>
      </c>
      <c r="DF179">
        <f>_xlfn.MAXIFS(Database!Q:Q, Database!C:C, Database!C179)</f>
        <v>0</v>
      </c>
      <c r="DG179">
        <f>SUMIFS(Database!CW:CW, Database!C:C, Database!C179, Database!CZ:CZ, "="&amp;Database!CZ179, Database!A:A, "&lt;="&amp;Database!A179, Database!A:A, "&gt;="&amp;DATE(YEAR(Database!A179), MONTH(Database!A179), DAY(Database!A179)-WEEKDAY(Database!A179,1)))</f>
        <v>0</v>
      </c>
      <c r="DH179">
        <f>SUMIFS(Database!CX:CX, Database!C:C, Database!C179, Database!CZ:CZ, "="&amp;Database!CZ179, Database!A:A, "&lt;="&amp;Database!A179, Database!A:A, "&gt;="&amp;DATE(YEAR(Database!A179), MONTH(Database!A179), DAY(Database!A179)-WEEKDAY(Database!A179,1)))</f>
        <v>0</v>
      </c>
    </row>
    <row r="180" spans="101:112">
      <c r="CW180">
        <f>SUM(Database1[[#This Row],[Accelerations Zone Count: 2 - 3 m/s/s]:[Accelerations Zone Count: &gt; 4 m/s/s]])</f>
        <v>0</v>
      </c>
      <c r="CX180">
        <f>SUM(Database1[[#This Row],[Deceleration Zone Count: 2 - 3 m/s/s]:[Deceleration Zone Count: &gt; 4 m/s/s]])</f>
        <v>0</v>
      </c>
      <c r="CY180" s="48"/>
      <c r="CZ180" t="e">
        <f>INDEX(Lists!$E$2:$E$53,MATCH(Database!$A180,Lists!$F$2:$F$53,1))</f>
        <v>#N/A</v>
      </c>
      <c r="DA180">
        <f>SUMIFS(Database!H:H, Database!C:C, Database!C180, Database!CZ:CZ, "="&amp;Database!CZ180, Database!A:A, "&lt;="&amp;Database!A180, Database!A:A, "&gt;="&amp;DATE(YEAR(Database!A180), MONTH(Database!A180), DAY(Database!A180)-WEEKDAY(Database!A180,1)))</f>
        <v>0</v>
      </c>
      <c r="DB180">
        <f>SUMIFS(Database!I:I, Database!C:C, Database!C180, Database!CZ:CZ, "="&amp;Database!CZ180, Database!A:A, "&lt;="&amp;Database!A180, Database!A:A, "&gt;="&amp;DATE(YEAR(Database!A180), MONTH(Database!A180), DAY(Database!A180)-WEEKDAY(Database!A180,1)))</f>
        <v>0</v>
      </c>
      <c r="DC180">
        <f>SUMIFS(Database!P:P, Database!C:C, Database!C180, Database!CZ:CZ, "="&amp;Database!CZ180, Database!A:A, "&lt;="&amp;Database!A180, Database!A:A, "&gt;="&amp;DATE(YEAR(Database!A180), MONTH(Database!A180), DAY(Database!A180)-WEEKDAY(Database!A180,1)))</f>
        <v>0</v>
      </c>
      <c r="DD180">
        <f>SUMIFS(Database!J:J, Database!C:C, Database!C180, Database!CZ:CZ, "="&amp;Database!CZ180, Database!A:A, "&lt;="&amp;Database!A180, Database!A:A, "&gt;="&amp;DATE(YEAR(Database!A180), MONTH(Database!A180), DAY(Database!A180)-WEEKDAY(Database!A180,1)))</f>
        <v>0</v>
      </c>
      <c r="DE180">
        <f>_xlfn.MAXIFS(Database!Q:Q, Database!C:C, Database!C180, Database!CZ:CZ, "="&amp;Database!CZ180, Database!A:A, "&lt;="&amp;Database!A180, Database!A:A, "&gt;="&amp;DATE(YEAR(Database!A180), MONTH(Database!A180), DAY(Database!A180)-WEEKDAY(Database!A180,1)))</f>
        <v>0</v>
      </c>
      <c r="DF180">
        <f>_xlfn.MAXIFS(Database!Q:Q, Database!C:C, Database!C180)</f>
        <v>0</v>
      </c>
      <c r="DG180">
        <f>SUMIFS(Database!CW:CW, Database!C:C, Database!C180, Database!CZ:CZ, "="&amp;Database!CZ180, Database!A:A, "&lt;="&amp;Database!A180, Database!A:A, "&gt;="&amp;DATE(YEAR(Database!A180), MONTH(Database!A180), DAY(Database!A180)-WEEKDAY(Database!A180,1)))</f>
        <v>0</v>
      </c>
      <c r="DH180">
        <f>SUMIFS(Database!CX:CX, Database!C:C, Database!C180, Database!CZ:CZ, "="&amp;Database!CZ180, Database!A:A, "&lt;="&amp;Database!A180, Database!A:A, "&gt;="&amp;DATE(YEAR(Database!A180), MONTH(Database!A180), DAY(Database!A180)-WEEKDAY(Database!A180,1)))</f>
        <v>0</v>
      </c>
    </row>
    <row r="181" spans="101:112">
      <c r="CW181">
        <f>SUM(Database1[[#This Row],[Accelerations Zone Count: 2 - 3 m/s/s]:[Accelerations Zone Count: &gt; 4 m/s/s]])</f>
        <v>0</v>
      </c>
      <c r="CX181">
        <f>SUM(Database1[[#This Row],[Deceleration Zone Count: 2 - 3 m/s/s]:[Deceleration Zone Count: &gt; 4 m/s/s]])</f>
        <v>0</v>
      </c>
      <c r="CY181" s="48"/>
      <c r="CZ181" t="e">
        <f>INDEX(Lists!$E$2:$E$53,MATCH(Database!$A181,Lists!$F$2:$F$53,1))</f>
        <v>#N/A</v>
      </c>
      <c r="DA181">
        <f>SUMIFS(Database!H:H, Database!C:C, Database!C181, Database!CZ:CZ, "="&amp;Database!CZ181, Database!A:A, "&lt;="&amp;Database!A181, Database!A:A, "&gt;="&amp;DATE(YEAR(Database!A181), MONTH(Database!A181), DAY(Database!A181)-WEEKDAY(Database!A181,1)))</f>
        <v>0</v>
      </c>
      <c r="DB181">
        <f>SUMIFS(Database!I:I, Database!C:C, Database!C181, Database!CZ:CZ, "="&amp;Database!CZ181, Database!A:A, "&lt;="&amp;Database!A181, Database!A:A, "&gt;="&amp;DATE(YEAR(Database!A181), MONTH(Database!A181), DAY(Database!A181)-WEEKDAY(Database!A181,1)))</f>
        <v>0</v>
      </c>
      <c r="DC181">
        <f>SUMIFS(Database!P:P, Database!C:C, Database!C181, Database!CZ:CZ, "="&amp;Database!CZ181, Database!A:A, "&lt;="&amp;Database!A181, Database!A:A, "&gt;="&amp;DATE(YEAR(Database!A181), MONTH(Database!A181), DAY(Database!A181)-WEEKDAY(Database!A181,1)))</f>
        <v>0</v>
      </c>
      <c r="DD181">
        <f>SUMIFS(Database!J:J, Database!C:C, Database!C181, Database!CZ:CZ, "="&amp;Database!CZ181, Database!A:A, "&lt;="&amp;Database!A181, Database!A:A, "&gt;="&amp;DATE(YEAR(Database!A181), MONTH(Database!A181), DAY(Database!A181)-WEEKDAY(Database!A181,1)))</f>
        <v>0</v>
      </c>
      <c r="DE181">
        <f>_xlfn.MAXIFS(Database!Q:Q, Database!C:C, Database!C181, Database!CZ:CZ, "="&amp;Database!CZ181, Database!A:A, "&lt;="&amp;Database!A181, Database!A:A, "&gt;="&amp;DATE(YEAR(Database!A181), MONTH(Database!A181), DAY(Database!A181)-WEEKDAY(Database!A181,1)))</f>
        <v>0</v>
      </c>
      <c r="DF181">
        <f>_xlfn.MAXIFS(Database!Q:Q, Database!C:C, Database!C181)</f>
        <v>0</v>
      </c>
      <c r="DG181">
        <f>SUMIFS(Database!CW:CW, Database!C:C, Database!C181, Database!CZ:CZ, "="&amp;Database!CZ181, Database!A:A, "&lt;="&amp;Database!A181, Database!A:A, "&gt;="&amp;DATE(YEAR(Database!A181), MONTH(Database!A181), DAY(Database!A181)-WEEKDAY(Database!A181,1)))</f>
        <v>0</v>
      </c>
      <c r="DH181">
        <f>SUMIFS(Database!CX:CX, Database!C:C, Database!C181, Database!CZ:CZ, "="&amp;Database!CZ181, Database!A:A, "&lt;="&amp;Database!A181, Database!A:A, "&gt;="&amp;DATE(YEAR(Database!A181), MONTH(Database!A181), DAY(Database!A181)-WEEKDAY(Database!A181,1)))</f>
        <v>0</v>
      </c>
    </row>
    <row r="182" spans="101:112">
      <c r="CW182">
        <f>SUM(Database1[[#This Row],[Accelerations Zone Count: 2 - 3 m/s/s]:[Accelerations Zone Count: &gt; 4 m/s/s]])</f>
        <v>0</v>
      </c>
      <c r="CX182">
        <f>SUM(Database1[[#This Row],[Deceleration Zone Count: 2 - 3 m/s/s]:[Deceleration Zone Count: &gt; 4 m/s/s]])</f>
        <v>0</v>
      </c>
      <c r="CY182" s="48"/>
      <c r="CZ182" t="e">
        <f>INDEX(Lists!$E$2:$E$53,MATCH(Database!$A182,Lists!$F$2:$F$53,1))</f>
        <v>#N/A</v>
      </c>
      <c r="DA182">
        <f>SUMIFS(Database!H:H, Database!C:C, Database!C182, Database!CZ:CZ, "="&amp;Database!CZ182, Database!A:A, "&lt;="&amp;Database!A182, Database!A:A, "&gt;="&amp;DATE(YEAR(Database!A182), MONTH(Database!A182), DAY(Database!A182)-WEEKDAY(Database!A182,1)))</f>
        <v>0</v>
      </c>
      <c r="DB182">
        <f>SUMIFS(Database!I:I, Database!C:C, Database!C182, Database!CZ:CZ, "="&amp;Database!CZ182, Database!A:A, "&lt;="&amp;Database!A182, Database!A:A, "&gt;="&amp;DATE(YEAR(Database!A182), MONTH(Database!A182), DAY(Database!A182)-WEEKDAY(Database!A182,1)))</f>
        <v>0</v>
      </c>
      <c r="DC182">
        <f>SUMIFS(Database!P:P, Database!C:C, Database!C182, Database!CZ:CZ, "="&amp;Database!CZ182, Database!A:A, "&lt;="&amp;Database!A182, Database!A:A, "&gt;="&amp;DATE(YEAR(Database!A182), MONTH(Database!A182), DAY(Database!A182)-WEEKDAY(Database!A182,1)))</f>
        <v>0</v>
      </c>
      <c r="DD182">
        <f>SUMIFS(Database!J:J, Database!C:C, Database!C182, Database!CZ:CZ, "="&amp;Database!CZ182, Database!A:A, "&lt;="&amp;Database!A182, Database!A:A, "&gt;="&amp;DATE(YEAR(Database!A182), MONTH(Database!A182), DAY(Database!A182)-WEEKDAY(Database!A182,1)))</f>
        <v>0</v>
      </c>
      <c r="DE182">
        <f>_xlfn.MAXIFS(Database!Q:Q, Database!C:C, Database!C182, Database!CZ:CZ, "="&amp;Database!CZ182, Database!A:A, "&lt;="&amp;Database!A182, Database!A:A, "&gt;="&amp;DATE(YEAR(Database!A182), MONTH(Database!A182), DAY(Database!A182)-WEEKDAY(Database!A182,1)))</f>
        <v>0</v>
      </c>
      <c r="DF182">
        <f>_xlfn.MAXIFS(Database!Q:Q, Database!C:C, Database!C182)</f>
        <v>0</v>
      </c>
      <c r="DG182">
        <f>SUMIFS(Database!CW:CW, Database!C:C, Database!C182, Database!CZ:CZ, "="&amp;Database!CZ182, Database!A:A, "&lt;="&amp;Database!A182, Database!A:A, "&gt;="&amp;DATE(YEAR(Database!A182), MONTH(Database!A182), DAY(Database!A182)-WEEKDAY(Database!A182,1)))</f>
        <v>0</v>
      </c>
      <c r="DH182">
        <f>SUMIFS(Database!CX:CX, Database!C:C, Database!C182, Database!CZ:CZ, "="&amp;Database!CZ182, Database!A:A, "&lt;="&amp;Database!A182, Database!A:A, "&gt;="&amp;DATE(YEAR(Database!A182), MONTH(Database!A182), DAY(Database!A182)-WEEKDAY(Database!A182,1)))</f>
        <v>0</v>
      </c>
    </row>
    <row r="183" spans="101:112">
      <c r="CW183">
        <f>SUM(Database1[[#This Row],[Accelerations Zone Count: 2 - 3 m/s/s]:[Accelerations Zone Count: &gt; 4 m/s/s]])</f>
        <v>0</v>
      </c>
      <c r="CX183">
        <f>SUM(Database1[[#This Row],[Deceleration Zone Count: 2 - 3 m/s/s]:[Deceleration Zone Count: &gt; 4 m/s/s]])</f>
        <v>0</v>
      </c>
      <c r="CY183" s="48"/>
      <c r="CZ183" t="e">
        <f>INDEX(Lists!$E$2:$E$53,MATCH(Database!$A183,Lists!$F$2:$F$53,1))</f>
        <v>#N/A</v>
      </c>
      <c r="DA183">
        <f>SUMIFS(Database!H:H, Database!C:C, Database!C183, Database!CZ:CZ, "="&amp;Database!CZ183, Database!A:A, "&lt;="&amp;Database!A183, Database!A:A, "&gt;="&amp;DATE(YEAR(Database!A183), MONTH(Database!A183), DAY(Database!A183)-WEEKDAY(Database!A183,1)))</f>
        <v>0</v>
      </c>
      <c r="DB183">
        <f>SUMIFS(Database!I:I, Database!C:C, Database!C183, Database!CZ:CZ, "="&amp;Database!CZ183, Database!A:A, "&lt;="&amp;Database!A183, Database!A:A, "&gt;="&amp;DATE(YEAR(Database!A183), MONTH(Database!A183), DAY(Database!A183)-WEEKDAY(Database!A183,1)))</f>
        <v>0</v>
      </c>
      <c r="DC183">
        <f>SUMIFS(Database!P:P, Database!C:C, Database!C183, Database!CZ:CZ, "="&amp;Database!CZ183, Database!A:A, "&lt;="&amp;Database!A183, Database!A:A, "&gt;="&amp;DATE(YEAR(Database!A183), MONTH(Database!A183), DAY(Database!A183)-WEEKDAY(Database!A183,1)))</f>
        <v>0</v>
      </c>
      <c r="DD183">
        <f>SUMIFS(Database!J:J, Database!C:C, Database!C183, Database!CZ:CZ, "="&amp;Database!CZ183, Database!A:A, "&lt;="&amp;Database!A183, Database!A:A, "&gt;="&amp;DATE(YEAR(Database!A183), MONTH(Database!A183), DAY(Database!A183)-WEEKDAY(Database!A183,1)))</f>
        <v>0</v>
      </c>
      <c r="DE183">
        <f>_xlfn.MAXIFS(Database!Q:Q, Database!C:C, Database!C183, Database!CZ:CZ, "="&amp;Database!CZ183, Database!A:A, "&lt;="&amp;Database!A183, Database!A:A, "&gt;="&amp;DATE(YEAR(Database!A183), MONTH(Database!A183), DAY(Database!A183)-WEEKDAY(Database!A183,1)))</f>
        <v>0</v>
      </c>
      <c r="DF183">
        <f>_xlfn.MAXIFS(Database!Q:Q, Database!C:C, Database!C183)</f>
        <v>0</v>
      </c>
      <c r="DG183">
        <f>SUMIFS(Database!CW:CW, Database!C:C, Database!C183, Database!CZ:CZ, "="&amp;Database!CZ183, Database!A:A, "&lt;="&amp;Database!A183, Database!A:A, "&gt;="&amp;DATE(YEAR(Database!A183), MONTH(Database!A183), DAY(Database!A183)-WEEKDAY(Database!A183,1)))</f>
        <v>0</v>
      </c>
      <c r="DH183">
        <f>SUMIFS(Database!CX:CX, Database!C:C, Database!C183, Database!CZ:CZ, "="&amp;Database!CZ183, Database!A:A, "&lt;="&amp;Database!A183, Database!A:A, "&gt;="&amp;DATE(YEAR(Database!A183), MONTH(Database!A183), DAY(Database!A183)-WEEKDAY(Database!A183,1)))</f>
        <v>0</v>
      </c>
    </row>
    <row r="184" spans="101:112">
      <c r="CW184">
        <f>SUM(Database1[[#This Row],[Accelerations Zone Count: 2 - 3 m/s/s]:[Accelerations Zone Count: &gt; 4 m/s/s]])</f>
        <v>0</v>
      </c>
      <c r="CX184">
        <f>SUM(Database1[[#This Row],[Deceleration Zone Count: 2 - 3 m/s/s]:[Deceleration Zone Count: &gt; 4 m/s/s]])</f>
        <v>0</v>
      </c>
      <c r="CY184" s="48"/>
      <c r="CZ184" t="e">
        <f>INDEX(Lists!$E$2:$E$53,MATCH(Database!$A184,Lists!$F$2:$F$53,1))</f>
        <v>#N/A</v>
      </c>
      <c r="DA184">
        <f>SUMIFS(Database!H:H, Database!C:C, Database!C184, Database!CZ:CZ, "="&amp;Database!CZ184, Database!A:A, "&lt;="&amp;Database!A184, Database!A:A, "&gt;="&amp;DATE(YEAR(Database!A184), MONTH(Database!A184), DAY(Database!A184)-WEEKDAY(Database!A184,1)))</f>
        <v>0</v>
      </c>
      <c r="DB184">
        <f>SUMIFS(Database!I:I, Database!C:C, Database!C184, Database!CZ:CZ, "="&amp;Database!CZ184, Database!A:A, "&lt;="&amp;Database!A184, Database!A:A, "&gt;="&amp;DATE(YEAR(Database!A184), MONTH(Database!A184), DAY(Database!A184)-WEEKDAY(Database!A184,1)))</f>
        <v>0</v>
      </c>
      <c r="DC184">
        <f>SUMIFS(Database!P:P, Database!C:C, Database!C184, Database!CZ:CZ, "="&amp;Database!CZ184, Database!A:A, "&lt;="&amp;Database!A184, Database!A:A, "&gt;="&amp;DATE(YEAR(Database!A184), MONTH(Database!A184), DAY(Database!A184)-WEEKDAY(Database!A184,1)))</f>
        <v>0</v>
      </c>
      <c r="DD184">
        <f>SUMIFS(Database!J:J, Database!C:C, Database!C184, Database!CZ:CZ, "="&amp;Database!CZ184, Database!A:A, "&lt;="&amp;Database!A184, Database!A:A, "&gt;="&amp;DATE(YEAR(Database!A184), MONTH(Database!A184), DAY(Database!A184)-WEEKDAY(Database!A184,1)))</f>
        <v>0</v>
      </c>
      <c r="DE184">
        <f>_xlfn.MAXIFS(Database!Q:Q, Database!C:C, Database!C184, Database!CZ:CZ, "="&amp;Database!CZ184, Database!A:A, "&lt;="&amp;Database!A184, Database!A:A, "&gt;="&amp;DATE(YEAR(Database!A184), MONTH(Database!A184), DAY(Database!A184)-WEEKDAY(Database!A184,1)))</f>
        <v>0</v>
      </c>
      <c r="DF184">
        <f>_xlfn.MAXIFS(Database!Q:Q, Database!C:C, Database!C184)</f>
        <v>0</v>
      </c>
      <c r="DG184">
        <f>SUMIFS(Database!CW:CW, Database!C:C, Database!C184, Database!CZ:CZ, "="&amp;Database!CZ184, Database!A:A, "&lt;="&amp;Database!A184, Database!A:A, "&gt;="&amp;DATE(YEAR(Database!A184), MONTH(Database!A184), DAY(Database!A184)-WEEKDAY(Database!A184,1)))</f>
        <v>0</v>
      </c>
      <c r="DH184">
        <f>SUMIFS(Database!CX:CX, Database!C:C, Database!C184, Database!CZ:CZ, "="&amp;Database!CZ184, Database!A:A, "&lt;="&amp;Database!A184, Database!A:A, "&gt;="&amp;DATE(YEAR(Database!A184), MONTH(Database!A184), DAY(Database!A184)-WEEKDAY(Database!A184,1)))</f>
        <v>0</v>
      </c>
    </row>
    <row r="185" spans="101:112">
      <c r="CW185">
        <f>SUM(Database1[[#This Row],[Accelerations Zone Count: 2 - 3 m/s/s]:[Accelerations Zone Count: &gt; 4 m/s/s]])</f>
        <v>0</v>
      </c>
      <c r="CX185">
        <f>SUM(Database1[[#This Row],[Deceleration Zone Count: 2 - 3 m/s/s]:[Deceleration Zone Count: &gt; 4 m/s/s]])</f>
        <v>0</v>
      </c>
      <c r="CY185" s="48"/>
      <c r="CZ185" t="e">
        <f>INDEX(Lists!$E$2:$E$53,MATCH(Database!$A185,Lists!$F$2:$F$53,1))</f>
        <v>#N/A</v>
      </c>
      <c r="DA185">
        <f>SUMIFS(Database!H:H, Database!C:C, Database!C185, Database!CZ:CZ, "="&amp;Database!CZ185, Database!A:A, "&lt;="&amp;Database!A185, Database!A:A, "&gt;="&amp;DATE(YEAR(Database!A185), MONTH(Database!A185), DAY(Database!A185)-WEEKDAY(Database!A185,1)))</f>
        <v>0</v>
      </c>
      <c r="DB185">
        <f>SUMIFS(Database!I:I, Database!C:C, Database!C185, Database!CZ:CZ, "="&amp;Database!CZ185, Database!A:A, "&lt;="&amp;Database!A185, Database!A:A, "&gt;="&amp;DATE(YEAR(Database!A185), MONTH(Database!A185), DAY(Database!A185)-WEEKDAY(Database!A185,1)))</f>
        <v>0</v>
      </c>
      <c r="DC185">
        <f>SUMIFS(Database!P:P, Database!C:C, Database!C185, Database!CZ:CZ, "="&amp;Database!CZ185, Database!A:A, "&lt;="&amp;Database!A185, Database!A:A, "&gt;="&amp;DATE(YEAR(Database!A185), MONTH(Database!A185), DAY(Database!A185)-WEEKDAY(Database!A185,1)))</f>
        <v>0</v>
      </c>
      <c r="DD185">
        <f>SUMIFS(Database!J:J, Database!C:C, Database!C185, Database!CZ:CZ, "="&amp;Database!CZ185, Database!A:A, "&lt;="&amp;Database!A185, Database!A:A, "&gt;="&amp;DATE(YEAR(Database!A185), MONTH(Database!A185), DAY(Database!A185)-WEEKDAY(Database!A185,1)))</f>
        <v>0</v>
      </c>
      <c r="DE185">
        <f>_xlfn.MAXIFS(Database!Q:Q, Database!C:C, Database!C185, Database!CZ:CZ, "="&amp;Database!CZ185, Database!A:A, "&lt;="&amp;Database!A185, Database!A:A, "&gt;="&amp;DATE(YEAR(Database!A185), MONTH(Database!A185), DAY(Database!A185)-WEEKDAY(Database!A185,1)))</f>
        <v>0</v>
      </c>
      <c r="DF185">
        <f>_xlfn.MAXIFS(Database!Q:Q, Database!C:C, Database!C185)</f>
        <v>0</v>
      </c>
      <c r="DG185">
        <f>SUMIFS(Database!CW:CW, Database!C:C, Database!C185, Database!CZ:CZ, "="&amp;Database!CZ185, Database!A:A, "&lt;="&amp;Database!A185, Database!A:A, "&gt;="&amp;DATE(YEAR(Database!A185), MONTH(Database!A185), DAY(Database!A185)-WEEKDAY(Database!A185,1)))</f>
        <v>0</v>
      </c>
      <c r="DH185">
        <f>SUMIFS(Database!CX:CX, Database!C:C, Database!C185, Database!CZ:CZ, "="&amp;Database!CZ185, Database!A:A, "&lt;="&amp;Database!A185, Database!A:A, "&gt;="&amp;DATE(YEAR(Database!A185), MONTH(Database!A185), DAY(Database!A185)-WEEKDAY(Database!A185,1)))</f>
        <v>0</v>
      </c>
    </row>
    <row r="186" spans="101:112">
      <c r="CW186">
        <f>SUM(Database1[[#This Row],[Accelerations Zone Count: 2 - 3 m/s/s]:[Accelerations Zone Count: &gt; 4 m/s/s]])</f>
        <v>0</v>
      </c>
      <c r="CX186">
        <f>SUM(Database1[[#This Row],[Deceleration Zone Count: 2 - 3 m/s/s]:[Deceleration Zone Count: &gt; 4 m/s/s]])</f>
        <v>0</v>
      </c>
      <c r="CY186" s="48"/>
      <c r="CZ186" t="e">
        <f>INDEX(Lists!$E$2:$E$53,MATCH(Database!$A186,Lists!$F$2:$F$53,1))</f>
        <v>#N/A</v>
      </c>
      <c r="DA186">
        <f>SUMIFS(Database!H:H, Database!C:C, Database!C186, Database!CZ:CZ, "="&amp;Database!CZ186, Database!A:A, "&lt;="&amp;Database!A186, Database!A:A, "&gt;="&amp;DATE(YEAR(Database!A186), MONTH(Database!A186), DAY(Database!A186)-WEEKDAY(Database!A186,1)))</f>
        <v>0</v>
      </c>
      <c r="DB186">
        <f>SUMIFS(Database!I:I, Database!C:C, Database!C186, Database!CZ:CZ, "="&amp;Database!CZ186, Database!A:A, "&lt;="&amp;Database!A186, Database!A:A, "&gt;="&amp;DATE(YEAR(Database!A186), MONTH(Database!A186), DAY(Database!A186)-WEEKDAY(Database!A186,1)))</f>
        <v>0</v>
      </c>
      <c r="DC186">
        <f>SUMIFS(Database!P:P, Database!C:C, Database!C186, Database!CZ:CZ, "="&amp;Database!CZ186, Database!A:A, "&lt;="&amp;Database!A186, Database!A:A, "&gt;="&amp;DATE(YEAR(Database!A186), MONTH(Database!A186), DAY(Database!A186)-WEEKDAY(Database!A186,1)))</f>
        <v>0</v>
      </c>
      <c r="DD186">
        <f>SUMIFS(Database!J:J, Database!C:C, Database!C186, Database!CZ:CZ, "="&amp;Database!CZ186, Database!A:A, "&lt;="&amp;Database!A186, Database!A:A, "&gt;="&amp;DATE(YEAR(Database!A186), MONTH(Database!A186), DAY(Database!A186)-WEEKDAY(Database!A186,1)))</f>
        <v>0</v>
      </c>
      <c r="DE186">
        <f>_xlfn.MAXIFS(Database!Q:Q, Database!C:C, Database!C186, Database!CZ:CZ, "="&amp;Database!CZ186, Database!A:A, "&lt;="&amp;Database!A186, Database!A:A, "&gt;="&amp;DATE(YEAR(Database!A186), MONTH(Database!A186), DAY(Database!A186)-WEEKDAY(Database!A186,1)))</f>
        <v>0</v>
      </c>
      <c r="DF186">
        <f>_xlfn.MAXIFS(Database!Q:Q, Database!C:C, Database!C186)</f>
        <v>0</v>
      </c>
      <c r="DG186">
        <f>SUMIFS(Database!CW:CW, Database!C:C, Database!C186, Database!CZ:CZ, "="&amp;Database!CZ186, Database!A:A, "&lt;="&amp;Database!A186, Database!A:A, "&gt;="&amp;DATE(YEAR(Database!A186), MONTH(Database!A186), DAY(Database!A186)-WEEKDAY(Database!A186,1)))</f>
        <v>0</v>
      </c>
      <c r="DH186">
        <f>SUMIFS(Database!CX:CX, Database!C:C, Database!C186, Database!CZ:CZ, "="&amp;Database!CZ186, Database!A:A, "&lt;="&amp;Database!A186, Database!A:A, "&gt;="&amp;DATE(YEAR(Database!A186), MONTH(Database!A186), DAY(Database!A186)-WEEKDAY(Database!A186,1)))</f>
        <v>0</v>
      </c>
    </row>
    <row r="187" spans="101:112">
      <c r="CW187">
        <f>SUM(Database1[[#This Row],[Accelerations Zone Count: 2 - 3 m/s/s]:[Accelerations Zone Count: &gt; 4 m/s/s]])</f>
        <v>0</v>
      </c>
      <c r="CX187">
        <f>SUM(Database1[[#This Row],[Deceleration Zone Count: 2 - 3 m/s/s]:[Deceleration Zone Count: &gt; 4 m/s/s]])</f>
        <v>0</v>
      </c>
      <c r="CY187" s="48"/>
      <c r="CZ187" t="e">
        <f>INDEX(Lists!$E$2:$E$53,MATCH(Database!$A187,Lists!$F$2:$F$53,1))</f>
        <v>#N/A</v>
      </c>
      <c r="DA187">
        <f>SUMIFS(Database!H:H, Database!C:C, Database!C187, Database!CZ:CZ, "="&amp;Database!CZ187, Database!A:A, "&lt;="&amp;Database!A187, Database!A:A, "&gt;="&amp;DATE(YEAR(Database!A187), MONTH(Database!A187), DAY(Database!A187)-WEEKDAY(Database!A187,1)))</f>
        <v>0</v>
      </c>
      <c r="DB187">
        <f>SUMIFS(Database!I:I, Database!C:C, Database!C187, Database!CZ:CZ, "="&amp;Database!CZ187, Database!A:A, "&lt;="&amp;Database!A187, Database!A:A, "&gt;="&amp;DATE(YEAR(Database!A187), MONTH(Database!A187), DAY(Database!A187)-WEEKDAY(Database!A187,1)))</f>
        <v>0</v>
      </c>
      <c r="DC187">
        <f>SUMIFS(Database!P:P, Database!C:C, Database!C187, Database!CZ:CZ, "="&amp;Database!CZ187, Database!A:A, "&lt;="&amp;Database!A187, Database!A:A, "&gt;="&amp;DATE(YEAR(Database!A187), MONTH(Database!A187), DAY(Database!A187)-WEEKDAY(Database!A187,1)))</f>
        <v>0</v>
      </c>
      <c r="DD187">
        <f>SUMIFS(Database!J:J, Database!C:C, Database!C187, Database!CZ:CZ, "="&amp;Database!CZ187, Database!A:A, "&lt;="&amp;Database!A187, Database!A:A, "&gt;="&amp;DATE(YEAR(Database!A187), MONTH(Database!A187), DAY(Database!A187)-WEEKDAY(Database!A187,1)))</f>
        <v>0</v>
      </c>
      <c r="DE187">
        <f>_xlfn.MAXIFS(Database!Q:Q, Database!C:C, Database!C187, Database!CZ:CZ, "="&amp;Database!CZ187, Database!A:A, "&lt;="&amp;Database!A187, Database!A:A, "&gt;="&amp;DATE(YEAR(Database!A187), MONTH(Database!A187), DAY(Database!A187)-WEEKDAY(Database!A187,1)))</f>
        <v>0</v>
      </c>
      <c r="DF187">
        <f>_xlfn.MAXIFS(Database!Q:Q, Database!C:C, Database!C187)</f>
        <v>0</v>
      </c>
      <c r="DG187">
        <f>SUMIFS(Database!CW:CW, Database!C:C, Database!C187, Database!CZ:CZ, "="&amp;Database!CZ187, Database!A:A, "&lt;="&amp;Database!A187, Database!A:A, "&gt;="&amp;DATE(YEAR(Database!A187), MONTH(Database!A187), DAY(Database!A187)-WEEKDAY(Database!A187,1)))</f>
        <v>0</v>
      </c>
      <c r="DH187">
        <f>SUMIFS(Database!CX:CX, Database!C:C, Database!C187, Database!CZ:CZ, "="&amp;Database!CZ187, Database!A:A, "&lt;="&amp;Database!A187, Database!A:A, "&gt;="&amp;DATE(YEAR(Database!A187), MONTH(Database!A187), DAY(Database!A187)-WEEKDAY(Database!A187,1)))</f>
        <v>0</v>
      </c>
    </row>
    <row r="188" spans="101:112">
      <c r="CW188">
        <f>SUM(Database1[[#This Row],[Accelerations Zone Count: 2 - 3 m/s/s]:[Accelerations Zone Count: &gt; 4 m/s/s]])</f>
        <v>0</v>
      </c>
      <c r="CX188">
        <f>SUM(Database1[[#This Row],[Deceleration Zone Count: 2 - 3 m/s/s]:[Deceleration Zone Count: &gt; 4 m/s/s]])</f>
        <v>0</v>
      </c>
      <c r="CY188" s="48"/>
      <c r="CZ188" t="e">
        <f>INDEX(Lists!$E$2:$E$53,MATCH(Database!$A188,Lists!$F$2:$F$53,1))</f>
        <v>#N/A</v>
      </c>
      <c r="DA188">
        <f>SUMIFS(Database!H:H, Database!C:C, Database!C188, Database!CZ:CZ, "="&amp;Database!CZ188, Database!A:A, "&lt;="&amp;Database!A188, Database!A:A, "&gt;="&amp;DATE(YEAR(Database!A188), MONTH(Database!A188), DAY(Database!A188)-WEEKDAY(Database!A188,1)))</f>
        <v>0</v>
      </c>
      <c r="DB188">
        <f>SUMIFS(Database!I:I, Database!C:C, Database!C188, Database!CZ:CZ, "="&amp;Database!CZ188, Database!A:A, "&lt;="&amp;Database!A188, Database!A:A, "&gt;="&amp;DATE(YEAR(Database!A188), MONTH(Database!A188), DAY(Database!A188)-WEEKDAY(Database!A188,1)))</f>
        <v>0</v>
      </c>
      <c r="DC188">
        <f>SUMIFS(Database!P:P, Database!C:C, Database!C188, Database!CZ:CZ, "="&amp;Database!CZ188, Database!A:A, "&lt;="&amp;Database!A188, Database!A:A, "&gt;="&amp;DATE(YEAR(Database!A188), MONTH(Database!A188), DAY(Database!A188)-WEEKDAY(Database!A188,1)))</f>
        <v>0</v>
      </c>
      <c r="DD188">
        <f>SUMIFS(Database!J:J, Database!C:C, Database!C188, Database!CZ:CZ, "="&amp;Database!CZ188, Database!A:A, "&lt;="&amp;Database!A188, Database!A:A, "&gt;="&amp;DATE(YEAR(Database!A188), MONTH(Database!A188), DAY(Database!A188)-WEEKDAY(Database!A188,1)))</f>
        <v>0</v>
      </c>
      <c r="DE188">
        <f>_xlfn.MAXIFS(Database!Q:Q, Database!C:C, Database!C188, Database!CZ:CZ, "="&amp;Database!CZ188, Database!A:A, "&lt;="&amp;Database!A188, Database!A:A, "&gt;="&amp;DATE(YEAR(Database!A188), MONTH(Database!A188), DAY(Database!A188)-WEEKDAY(Database!A188,1)))</f>
        <v>0</v>
      </c>
      <c r="DF188">
        <f>_xlfn.MAXIFS(Database!Q:Q, Database!C:C, Database!C188)</f>
        <v>0</v>
      </c>
      <c r="DG188">
        <f>SUMIFS(Database!CW:CW, Database!C:C, Database!C188, Database!CZ:CZ, "="&amp;Database!CZ188, Database!A:A, "&lt;="&amp;Database!A188, Database!A:A, "&gt;="&amp;DATE(YEAR(Database!A188), MONTH(Database!A188), DAY(Database!A188)-WEEKDAY(Database!A188,1)))</f>
        <v>0</v>
      </c>
      <c r="DH188">
        <f>SUMIFS(Database!CX:CX, Database!C:C, Database!C188, Database!CZ:CZ, "="&amp;Database!CZ188, Database!A:A, "&lt;="&amp;Database!A188, Database!A:A, "&gt;="&amp;DATE(YEAR(Database!A188), MONTH(Database!A188), DAY(Database!A188)-WEEKDAY(Database!A188,1)))</f>
        <v>0</v>
      </c>
    </row>
    <row r="189" spans="101:112">
      <c r="CW189">
        <f>SUM(Database1[[#This Row],[Accelerations Zone Count: 2 - 3 m/s/s]:[Accelerations Zone Count: &gt; 4 m/s/s]])</f>
        <v>0</v>
      </c>
      <c r="CX189">
        <f>SUM(Database1[[#This Row],[Deceleration Zone Count: 2 - 3 m/s/s]:[Deceleration Zone Count: &gt; 4 m/s/s]])</f>
        <v>0</v>
      </c>
      <c r="CY189" s="48"/>
      <c r="CZ189" t="e">
        <f>INDEX(Lists!$E$2:$E$53,MATCH(Database!$A189,Lists!$F$2:$F$53,1))</f>
        <v>#N/A</v>
      </c>
      <c r="DA189">
        <f>SUMIFS(Database!H:H, Database!C:C, Database!C189, Database!CZ:CZ, "="&amp;Database!CZ189, Database!A:A, "&lt;="&amp;Database!A189, Database!A:A, "&gt;="&amp;DATE(YEAR(Database!A189), MONTH(Database!A189), DAY(Database!A189)-WEEKDAY(Database!A189,1)))</f>
        <v>0</v>
      </c>
      <c r="DB189">
        <f>SUMIFS(Database!I:I, Database!C:C, Database!C189, Database!CZ:CZ, "="&amp;Database!CZ189, Database!A:A, "&lt;="&amp;Database!A189, Database!A:A, "&gt;="&amp;DATE(YEAR(Database!A189), MONTH(Database!A189), DAY(Database!A189)-WEEKDAY(Database!A189,1)))</f>
        <v>0</v>
      </c>
      <c r="DC189">
        <f>SUMIFS(Database!P:P, Database!C:C, Database!C189, Database!CZ:CZ, "="&amp;Database!CZ189, Database!A:A, "&lt;="&amp;Database!A189, Database!A:A, "&gt;="&amp;DATE(YEAR(Database!A189), MONTH(Database!A189), DAY(Database!A189)-WEEKDAY(Database!A189,1)))</f>
        <v>0</v>
      </c>
      <c r="DD189">
        <f>SUMIFS(Database!J:J, Database!C:C, Database!C189, Database!CZ:CZ, "="&amp;Database!CZ189, Database!A:A, "&lt;="&amp;Database!A189, Database!A:A, "&gt;="&amp;DATE(YEAR(Database!A189), MONTH(Database!A189), DAY(Database!A189)-WEEKDAY(Database!A189,1)))</f>
        <v>0</v>
      </c>
      <c r="DE189">
        <f>_xlfn.MAXIFS(Database!Q:Q, Database!C:C, Database!C189, Database!CZ:CZ, "="&amp;Database!CZ189, Database!A:A, "&lt;="&amp;Database!A189, Database!A:A, "&gt;="&amp;DATE(YEAR(Database!A189), MONTH(Database!A189), DAY(Database!A189)-WEEKDAY(Database!A189,1)))</f>
        <v>0</v>
      </c>
      <c r="DF189">
        <f>_xlfn.MAXIFS(Database!Q:Q, Database!C:C, Database!C189)</f>
        <v>0</v>
      </c>
      <c r="DG189">
        <f>SUMIFS(Database!CW:CW, Database!C:C, Database!C189, Database!CZ:CZ, "="&amp;Database!CZ189, Database!A:A, "&lt;="&amp;Database!A189, Database!A:A, "&gt;="&amp;DATE(YEAR(Database!A189), MONTH(Database!A189), DAY(Database!A189)-WEEKDAY(Database!A189,1)))</f>
        <v>0</v>
      </c>
      <c r="DH189">
        <f>SUMIFS(Database!CX:CX, Database!C:C, Database!C189, Database!CZ:CZ, "="&amp;Database!CZ189, Database!A:A, "&lt;="&amp;Database!A189, Database!A:A, "&gt;="&amp;DATE(YEAR(Database!A189), MONTH(Database!A189), DAY(Database!A189)-WEEKDAY(Database!A189,1)))</f>
        <v>0</v>
      </c>
    </row>
    <row r="190" spans="101:112">
      <c r="CW190">
        <f>SUM(Database1[[#This Row],[Accelerations Zone Count: 2 - 3 m/s/s]:[Accelerations Zone Count: &gt; 4 m/s/s]])</f>
        <v>0</v>
      </c>
      <c r="CX190">
        <f>SUM(Database1[[#This Row],[Deceleration Zone Count: 2 - 3 m/s/s]:[Deceleration Zone Count: &gt; 4 m/s/s]])</f>
        <v>0</v>
      </c>
      <c r="CY190" s="48"/>
      <c r="CZ190" t="e">
        <f>INDEX(Lists!$E$2:$E$53,MATCH(Database!$A190,Lists!$F$2:$F$53,1))</f>
        <v>#N/A</v>
      </c>
      <c r="DA190">
        <f>SUMIFS(Database!H:H, Database!C:C, Database!C190, Database!CZ:CZ, "="&amp;Database!CZ190, Database!A:A, "&lt;="&amp;Database!A190, Database!A:A, "&gt;="&amp;DATE(YEAR(Database!A190), MONTH(Database!A190), DAY(Database!A190)-WEEKDAY(Database!A190,1)))</f>
        <v>0</v>
      </c>
      <c r="DB190">
        <f>SUMIFS(Database!I:I, Database!C:C, Database!C190, Database!CZ:CZ, "="&amp;Database!CZ190, Database!A:A, "&lt;="&amp;Database!A190, Database!A:A, "&gt;="&amp;DATE(YEAR(Database!A190), MONTH(Database!A190), DAY(Database!A190)-WEEKDAY(Database!A190,1)))</f>
        <v>0</v>
      </c>
      <c r="DC190">
        <f>SUMIFS(Database!P:P, Database!C:C, Database!C190, Database!CZ:CZ, "="&amp;Database!CZ190, Database!A:A, "&lt;="&amp;Database!A190, Database!A:A, "&gt;="&amp;DATE(YEAR(Database!A190), MONTH(Database!A190), DAY(Database!A190)-WEEKDAY(Database!A190,1)))</f>
        <v>0</v>
      </c>
      <c r="DD190">
        <f>SUMIFS(Database!J:J, Database!C:C, Database!C190, Database!CZ:CZ, "="&amp;Database!CZ190, Database!A:A, "&lt;="&amp;Database!A190, Database!A:A, "&gt;="&amp;DATE(YEAR(Database!A190), MONTH(Database!A190), DAY(Database!A190)-WEEKDAY(Database!A190,1)))</f>
        <v>0</v>
      </c>
      <c r="DE190">
        <f>_xlfn.MAXIFS(Database!Q:Q, Database!C:C, Database!C190, Database!CZ:CZ, "="&amp;Database!CZ190, Database!A:A, "&lt;="&amp;Database!A190, Database!A:A, "&gt;="&amp;DATE(YEAR(Database!A190), MONTH(Database!A190), DAY(Database!A190)-WEEKDAY(Database!A190,1)))</f>
        <v>0</v>
      </c>
      <c r="DF190">
        <f>_xlfn.MAXIFS(Database!Q:Q, Database!C:C, Database!C190)</f>
        <v>0</v>
      </c>
      <c r="DG190">
        <f>SUMIFS(Database!CW:CW, Database!C:C, Database!C190, Database!CZ:CZ, "="&amp;Database!CZ190, Database!A:A, "&lt;="&amp;Database!A190, Database!A:A, "&gt;="&amp;DATE(YEAR(Database!A190), MONTH(Database!A190), DAY(Database!A190)-WEEKDAY(Database!A190,1)))</f>
        <v>0</v>
      </c>
      <c r="DH190">
        <f>SUMIFS(Database!CX:CX, Database!C:C, Database!C190, Database!CZ:CZ, "="&amp;Database!CZ190, Database!A:A, "&lt;="&amp;Database!A190, Database!A:A, "&gt;="&amp;DATE(YEAR(Database!A190), MONTH(Database!A190), DAY(Database!A190)-WEEKDAY(Database!A190,1)))</f>
        <v>0</v>
      </c>
    </row>
    <row r="191" spans="101:112">
      <c r="CW191">
        <f>SUM(Database1[[#This Row],[Accelerations Zone Count: 2 - 3 m/s/s]:[Accelerations Zone Count: &gt; 4 m/s/s]])</f>
        <v>0</v>
      </c>
      <c r="CX191">
        <f>SUM(Database1[[#This Row],[Deceleration Zone Count: 2 - 3 m/s/s]:[Deceleration Zone Count: &gt; 4 m/s/s]])</f>
        <v>0</v>
      </c>
      <c r="CY191" s="48"/>
      <c r="CZ191" t="e">
        <f>INDEX(Lists!$E$2:$E$53,MATCH(Database!$A191,Lists!$F$2:$F$53,1))</f>
        <v>#N/A</v>
      </c>
      <c r="DA191">
        <f>SUMIFS(Database!H:H, Database!C:C, Database!C191, Database!CZ:CZ, "="&amp;Database!CZ191, Database!A:A, "&lt;="&amp;Database!A191, Database!A:A, "&gt;="&amp;DATE(YEAR(Database!A191), MONTH(Database!A191), DAY(Database!A191)-WEEKDAY(Database!A191,1)))</f>
        <v>0</v>
      </c>
      <c r="DB191">
        <f>SUMIFS(Database!I:I, Database!C:C, Database!C191, Database!CZ:CZ, "="&amp;Database!CZ191, Database!A:A, "&lt;="&amp;Database!A191, Database!A:A, "&gt;="&amp;DATE(YEAR(Database!A191), MONTH(Database!A191), DAY(Database!A191)-WEEKDAY(Database!A191,1)))</f>
        <v>0</v>
      </c>
      <c r="DC191">
        <f>SUMIFS(Database!P:P, Database!C:C, Database!C191, Database!CZ:CZ, "="&amp;Database!CZ191, Database!A:A, "&lt;="&amp;Database!A191, Database!A:A, "&gt;="&amp;DATE(YEAR(Database!A191), MONTH(Database!A191), DAY(Database!A191)-WEEKDAY(Database!A191,1)))</f>
        <v>0</v>
      </c>
      <c r="DD191">
        <f>SUMIFS(Database!J:J, Database!C:C, Database!C191, Database!CZ:CZ, "="&amp;Database!CZ191, Database!A:A, "&lt;="&amp;Database!A191, Database!A:A, "&gt;="&amp;DATE(YEAR(Database!A191), MONTH(Database!A191), DAY(Database!A191)-WEEKDAY(Database!A191,1)))</f>
        <v>0</v>
      </c>
      <c r="DE191">
        <f>_xlfn.MAXIFS(Database!Q:Q, Database!C:C, Database!C191, Database!CZ:CZ, "="&amp;Database!CZ191, Database!A:A, "&lt;="&amp;Database!A191, Database!A:A, "&gt;="&amp;DATE(YEAR(Database!A191), MONTH(Database!A191), DAY(Database!A191)-WEEKDAY(Database!A191,1)))</f>
        <v>0</v>
      </c>
      <c r="DF191">
        <f>_xlfn.MAXIFS(Database!Q:Q, Database!C:C, Database!C191)</f>
        <v>0</v>
      </c>
      <c r="DG191">
        <f>SUMIFS(Database!CW:CW, Database!C:C, Database!C191, Database!CZ:CZ, "="&amp;Database!CZ191, Database!A:A, "&lt;="&amp;Database!A191, Database!A:A, "&gt;="&amp;DATE(YEAR(Database!A191), MONTH(Database!A191), DAY(Database!A191)-WEEKDAY(Database!A191,1)))</f>
        <v>0</v>
      </c>
      <c r="DH191">
        <f>SUMIFS(Database!CX:CX, Database!C:C, Database!C191, Database!CZ:CZ, "="&amp;Database!CZ191, Database!A:A, "&lt;="&amp;Database!A191, Database!A:A, "&gt;="&amp;DATE(YEAR(Database!A191), MONTH(Database!A191), DAY(Database!A191)-WEEKDAY(Database!A191,1)))</f>
        <v>0</v>
      </c>
    </row>
    <row r="192" spans="101:112">
      <c r="CW192">
        <f>SUM(Database1[[#This Row],[Accelerations Zone Count: 2 - 3 m/s/s]:[Accelerations Zone Count: &gt; 4 m/s/s]])</f>
        <v>0</v>
      </c>
      <c r="CX192">
        <f>SUM(Database1[[#This Row],[Deceleration Zone Count: 2 - 3 m/s/s]:[Deceleration Zone Count: &gt; 4 m/s/s]])</f>
        <v>0</v>
      </c>
      <c r="CY192" s="48"/>
      <c r="CZ192" t="e">
        <f>INDEX(Lists!$E$2:$E$53,MATCH(Database!$A192,Lists!$F$2:$F$53,1))</f>
        <v>#N/A</v>
      </c>
      <c r="DA192">
        <f>SUMIFS(Database!H:H, Database!C:C, Database!C192, Database!CZ:CZ, "="&amp;Database!CZ192, Database!A:A, "&lt;="&amp;Database!A192, Database!A:A, "&gt;="&amp;DATE(YEAR(Database!A192), MONTH(Database!A192), DAY(Database!A192)-WEEKDAY(Database!A192,1)))</f>
        <v>0</v>
      </c>
      <c r="DB192">
        <f>SUMIFS(Database!I:I, Database!C:C, Database!C192, Database!CZ:CZ, "="&amp;Database!CZ192, Database!A:A, "&lt;="&amp;Database!A192, Database!A:A, "&gt;="&amp;DATE(YEAR(Database!A192), MONTH(Database!A192), DAY(Database!A192)-WEEKDAY(Database!A192,1)))</f>
        <v>0</v>
      </c>
      <c r="DC192">
        <f>SUMIFS(Database!P:P, Database!C:C, Database!C192, Database!CZ:CZ, "="&amp;Database!CZ192, Database!A:A, "&lt;="&amp;Database!A192, Database!A:A, "&gt;="&amp;DATE(YEAR(Database!A192), MONTH(Database!A192), DAY(Database!A192)-WEEKDAY(Database!A192,1)))</f>
        <v>0</v>
      </c>
      <c r="DD192">
        <f>SUMIFS(Database!J:J, Database!C:C, Database!C192, Database!CZ:CZ, "="&amp;Database!CZ192, Database!A:A, "&lt;="&amp;Database!A192, Database!A:A, "&gt;="&amp;DATE(YEAR(Database!A192), MONTH(Database!A192), DAY(Database!A192)-WEEKDAY(Database!A192,1)))</f>
        <v>0</v>
      </c>
      <c r="DE192">
        <f>_xlfn.MAXIFS(Database!Q:Q, Database!C:C, Database!C192, Database!CZ:CZ, "="&amp;Database!CZ192, Database!A:A, "&lt;="&amp;Database!A192, Database!A:A, "&gt;="&amp;DATE(YEAR(Database!A192), MONTH(Database!A192), DAY(Database!A192)-WEEKDAY(Database!A192,1)))</f>
        <v>0</v>
      </c>
      <c r="DF192">
        <f>_xlfn.MAXIFS(Database!Q:Q, Database!C:C, Database!C192)</f>
        <v>0</v>
      </c>
      <c r="DG192">
        <f>SUMIFS(Database!CW:CW, Database!C:C, Database!C192, Database!CZ:CZ, "="&amp;Database!CZ192, Database!A:A, "&lt;="&amp;Database!A192, Database!A:A, "&gt;="&amp;DATE(YEAR(Database!A192), MONTH(Database!A192), DAY(Database!A192)-WEEKDAY(Database!A192,1)))</f>
        <v>0</v>
      </c>
      <c r="DH192">
        <f>SUMIFS(Database!CX:CX, Database!C:C, Database!C192, Database!CZ:CZ, "="&amp;Database!CZ192, Database!A:A, "&lt;="&amp;Database!A192, Database!A:A, "&gt;="&amp;DATE(YEAR(Database!A192), MONTH(Database!A192), DAY(Database!A192)-WEEKDAY(Database!A192,1)))</f>
        <v>0</v>
      </c>
    </row>
    <row r="193" spans="101:112">
      <c r="CW193">
        <f>SUM(Database1[[#This Row],[Accelerations Zone Count: 2 - 3 m/s/s]:[Accelerations Zone Count: &gt; 4 m/s/s]])</f>
        <v>0</v>
      </c>
      <c r="CX193">
        <f>SUM(Database1[[#This Row],[Deceleration Zone Count: 2 - 3 m/s/s]:[Deceleration Zone Count: &gt; 4 m/s/s]])</f>
        <v>0</v>
      </c>
      <c r="CY193" s="48"/>
      <c r="CZ193" t="e">
        <f>INDEX(Lists!$E$2:$E$53,MATCH(Database!$A193,Lists!$F$2:$F$53,1))</f>
        <v>#N/A</v>
      </c>
      <c r="DA193">
        <f>SUMIFS(Database!H:H, Database!C:C, Database!C193, Database!CZ:CZ, "="&amp;Database!CZ193, Database!A:A, "&lt;="&amp;Database!A193, Database!A:A, "&gt;="&amp;DATE(YEAR(Database!A193), MONTH(Database!A193), DAY(Database!A193)-WEEKDAY(Database!A193,1)))</f>
        <v>0</v>
      </c>
      <c r="DB193">
        <f>SUMIFS(Database!I:I, Database!C:C, Database!C193, Database!CZ:CZ, "="&amp;Database!CZ193, Database!A:A, "&lt;="&amp;Database!A193, Database!A:A, "&gt;="&amp;DATE(YEAR(Database!A193), MONTH(Database!A193), DAY(Database!A193)-WEEKDAY(Database!A193,1)))</f>
        <v>0</v>
      </c>
      <c r="DC193">
        <f>SUMIFS(Database!P:P, Database!C:C, Database!C193, Database!CZ:CZ, "="&amp;Database!CZ193, Database!A:A, "&lt;="&amp;Database!A193, Database!A:A, "&gt;="&amp;DATE(YEAR(Database!A193), MONTH(Database!A193), DAY(Database!A193)-WEEKDAY(Database!A193,1)))</f>
        <v>0</v>
      </c>
      <c r="DD193">
        <f>SUMIFS(Database!J:J, Database!C:C, Database!C193, Database!CZ:CZ, "="&amp;Database!CZ193, Database!A:A, "&lt;="&amp;Database!A193, Database!A:A, "&gt;="&amp;DATE(YEAR(Database!A193), MONTH(Database!A193), DAY(Database!A193)-WEEKDAY(Database!A193,1)))</f>
        <v>0</v>
      </c>
      <c r="DE193">
        <f>_xlfn.MAXIFS(Database!Q:Q, Database!C:C, Database!C193, Database!CZ:CZ, "="&amp;Database!CZ193, Database!A:A, "&lt;="&amp;Database!A193, Database!A:A, "&gt;="&amp;DATE(YEAR(Database!A193), MONTH(Database!A193), DAY(Database!A193)-WEEKDAY(Database!A193,1)))</f>
        <v>0</v>
      </c>
      <c r="DF193">
        <f>_xlfn.MAXIFS(Database!Q:Q, Database!C:C, Database!C193)</f>
        <v>0</v>
      </c>
      <c r="DG193">
        <f>SUMIFS(Database!CW:CW, Database!C:C, Database!C193, Database!CZ:CZ, "="&amp;Database!CZ193, Database!A:A, "&lt;="&amp;Database!A193, Database!A:A, "&gt;="&amp;DATE(YEAR(Database!A193), MONTH(Database!A193), DAY(Database!A193)-WEEKDAY(Database!A193,1)))</f>
        <v>0</v>
      </c>
      <c r="DH193">
        <f>SUMIFS(Database!CX:CX, Database!C:C, Database!C193, Database!CZ:CZ, "="&amp;Database!CZ193, Database!A:A, "&lt;="&amp;Database!A193, Database!A:A, "&gt;="&amp;DATE(YEAR(Database!A193), MONTH(Database!A193), DAY(Database!A193)-WEEKDAY(Database!A193,1)))</f>
        <v>0</v>
      </c>
    </row>
    <row r="194" spans="101:112">
      <c r="CW194">
        <f>SUM(Database1[[#This Row],[Accelerations Zone Count: 2 - 3 m/s/s]:[Accelerations Zone Count: &gt; 4 m/s/s]])</f>
        <v>0</v>
      </c>
      <c r="CX194">
        <f>SUM(Database1[[#This Row],[Deceleration Zone Count: 2 - 3 m/s/s]:[Deceleration Zone Count: &gt; 4 m/s/s]])</f>
        <v>0</v>
      </c>
      <c r="CY194" s="48"/>
      <c r="CZ194" t="e">
        <f>INDEX(Lists!$E$2:$E$53,MATCH(Database!$A194,Lists!$F$2:$F$53,1))</f>
        <v>#N/A</v>
      </c>
      <c r="DA194">
        <f>SUMIFS(Database!H:H, Database!C:C, Database!C194, Database!CZ:CZ, "="&amp;Database!CZ194, Database!A:A, "&lt;="&amp;Database!A194, Database!A:A, "&gt;="&amp;DATE(YEAR(Database!A194), MONTH(Database!A194), DAY(Database!A194)-WEEKDAY(Database!A194,1)))</f>
        <v>0</v>
      </c>
      <c r="DB194">
        <f>SUMIFS(Database!I:I, Database!C:C, Database!C194, Database!CZ:CZ, "="&amp;Database!CZ194, Database!A:A, "&lt;="&amp;Database!A194, Database!A:A, "&gt;="&amp;DATE(YEAR(Database!A194), MONTH(Database!A194), DAY(Database!A194)-WEEKDAY(Database!A194,1)))</f>
        <v>0</v>
      </c>
      <c r="DC194">
        <f>SUMIFS(Database!P:P, Database!C:C, Database!C194, Database!CZ:CZ, "="&amp;Database!CZ194, Database!A:A, "&lt;="&amp;Database!A194, Database!A:A, "&gt;="&amp;DATE(YEAR(Database!A194), MONTH(Database!A194), DAY(Database!A194)-WEEKDAY(Database!A194,1)))</f>
        <v>0</v>
      </c>
      <c r="DD194">
        <f>SUMIFS(Database!J:J, Database!C:C, Database!C194, Database!CZ:CZ, "="&amp;Database!CZ194, Database!A:A, "&lt;="&amp;Database!A194, Database!A:A, "&gt;="&amp;DATE(YEAR(Database!A194), MONTH(Database!A194), DAY(Database!A194)-WEEKDAY(Database!A194,1)))</f>
        <v>0</v>
      </c>
      <c r="DE194">
        <f>_xlfn.MAXIFS(Database!Q:Q, Database!C:C, Database!C194, Database!CZ:CZ, "="&amp;Database!CZ194, Database!A:A, "&lt;="&amp;Database!A194, Database!A:A, "&gt;="&amp;DATE(YEAR(Database!A194), MONTH(Database!A194), DAY(Database!A194)-WEEKDAY(Database!A194,1)))</f>
        <v>0</v>
      </c>
      <c r="DF194">
        <f>_xlfn.MAXIFS(Database!Q:Q, Database!C:C, Database!C194)</f>
        <v>0</v>
      </c>
      <c r="DG194">
        <f>SUMIFS(Database!CW:CW, Database!C:C, Database!C194, Database!CZ:CZ, "="&amp;Database!CZ194, Database!A:A, "&lt;="&amp;Database!A194, Database!A:A, "&gt;="&amp;DATE(YEAR(Database!A194), MONTH(Database!A194), DAY(Database!A194)-WEEKDAY(Database!A194,1)))</f>
        <v>0</v>
      </c>
      <c r="DH194">
        <f>SUMIFS(Database!CX:CX, Database!C:C, Database!C194, Database!CZ:CZ, "="&amp;Database!CZ194, Database!A:A, "&lt;="&amp;Database!A194, Database!A:A, "&gt;="&amp;DATE(YEAR(Database!A194), MONTH(Database!A194), DAY(Database!A194)-WEEKDAY(Database!A194,1)))</f>
        <v>0</v>
      </c>
    </row>
    <row r="195" spans="101:112">
      <c r="CW195">
        <f>SUM(Database1[[#This Row],[Accelerations Zone Count: 2 - 3 m/s/s]:[Accelerations Zone Count: &gt; 4 m/s/s]])</f>
        <v>0</v>
      </c>
      <c r="CX195">
        <f>SUM(Database1[[#This Row],[Deceleration Zone Count: 2 - 3 m/s/s]:[Deceleration Zone Count: &gt; 4 m/s/s]])</f>
        <v>0</v>
      </c>
      <c r="CY195" s="48"/>
      <c r="CZ195" t="e">
        <f>INDEX(Lists!$E$2:$E$53,MATCH(Database!$A195,Lists!$F$2:$F$53,1))</f>
        <v>#N/A</v>
      </c>
      <c r="DA195">
        <f>SUMIFS(Database!H:H, Database!C:C, Database!C195, Database!CZ:CZ, "="&amp;Database!CZ195, Database!A:A, "&lt;="&amp;Database!A195, Database!A:A, "&gt;="&amp;DATE(YEAR(Database!A195), MONTH(Database!A195), DAY(Database!A195)-WEEKDAY(Database!A195,1)))</f>
        <v>0</v>
      </c>
      <c r="DB195">
        <f>SUMIFS(Database!I:I, Database!C:C, Database!C195, Database!CZ:CZ, "="&amp;Database!CZ195, Database!A:A, "&lt;="&amp;Database!A195, Database!A:A, "&gt;="&amp;DATE(YEAR(Database!A195), MONTH(Database!A195), DAY(Database!A195)-WEEKDAY(Database!A195,1)))</f>
        <v>0</v>
      </c>
      <c r="DC195">
        <f>SUMIFS(Database!P:P, Database!C:C, Database!C195, Database!CZ:CZ, "="&amp;Database!CZ195, Database!A:A, "&lt;="&amp;Database!A195, Database!A:A, "&gt;="&amp;DATE(YEAR(Database!A195), MONTH(Database!A195), DAY(Database!A195)-WEEKDAY(Database!A195,1)))</f>
        <v>0</v>
      </c>
      <c r="DD195">
        <f>SUMIFS(Database!J:J, Database!C:C, Database!C195, Database!CZ:CZ, "="&amp;Database!CZ195, Database!A:A, "&lt;="&amp;Database!A195, Database!A:A, "&gt;="&amp;DATE(YEAR(Database!A195), MONTH(Database!A195), DAY(Database!A195)-WEEKDAY(Database!A195,1)))</f>
        <v>0</v>
      </c>
      <c r="DE195">
        <f>_xlfn.MAXIFS(Database!Q:Q, Database!C:C, Database!C195, Database!CZ:CZ, "="&amp;Database!CZ195, Database!A:A, "&lt;="&amp;Database!A195, Database!A:A, "&gt;="&amp;DATE(YEAR(Database!A195), MONTH(Database!A195), DAY(Database!A195)-WEEKDAY(Database!A195,1)))</f>
        <v>0</v>
      </c>
      <c r="DF195">
        <f>_xlfn.MAXIFS(Database!Q:Q, Database!C:C, Database!C195)</f>
        <v>0</v>
      </c>
      <c r="DG195">
        <f>SUMIFS(Database!CW:CW, Database!C:C, Database!C195, Database!CZ:CZ, "="&amp;Database!CZ195, Database!A:A, "&lt;="&amp;Database!A195, Database!A:A, "&gt;="&amp;DATE(YEAR(Database!A195), MONTH(Database!A195), DAY(Database!A195)-WEEKDAY(Database!A195,1)))</f>
        <v>0</v>
      </c>
      <c r="DH195">
        <f>SUMIFS(Database!CX:CX, Database!C:C, Database!C195, Database!CZ:CZ, "="&amp;Database!CZ195, Database!A:A, "&lt;="&amp;Database!A195, Database!A:A, "&gt;="&amp;DATE(YEAR(Database!A195), MONTH(Database!A195), DAY(Database!A195)-WEEKDAY(Database!A195,1)))</f>
        <v>0</v>
      </c>
    </row>
    <row r="196" spans="101:112">
      <c r="CW196">
        <f>SUM(Database1[[#This Row],[Accelerations Zone Count: 2 - 3 m/s/s]:[Accelerations Zone Count: &gt; 4 m/s/s]])</f>
        <v>0</v>
      </c>
      <c r="CX196">
        <f>SUM(Database1[[#This Row],[Deceleration Zone Count: 2 - 3 m/s/s]:[Deceleration Zone Count: &gt; 4 m/s/s]])</f>
        <v>0</v>
      </c>
      <c r="CY196" s="48"/>
      <c r="CZ196" t="e">
        <f>INDEX(Lists!$E$2:$E$53,MATCH(Database!$A196,Lists!$F$2:$F$53,1))</f>
        <v>#N/A</v>
      </c>
      <c r="DA196">
        <f>SUMIFS(Database!H:H, Database!C:C, Database!C196, Database!CZ:CZ, "="&amp;Database!CZ196, Database!A:A, "&lt;="&amp;Database!A196, Database!A:A, "&gt;="&amp;DATE(YEAR(Database!A196), MONTH(Database!A196), DAY(Database!A196)-WEEKDAY(Database!A196,1)))</f>
        <v>0</v>
      </c>
      <c r="DB196">
        <f>SUMIFS(Database!I:I, Database!C:C, Database!C196, Database!CZ:CZ, "="&amp;Database!CZ196, Database!A:A, "&lt;="&amp;Database!A196, Database!A:A, "&gt;="&amp;DATE(YEAR(Database!A196), MONTH(Database!A196), DAY(Database!A196)-WEEKDAY(Database!A196,1)))</f>
        <v>0</v>
      </c>
      <c r="DC196">
        <f>SUMIFS(Database!P:P, Database!C:C, Database!C196, Database!CZ:CZ, "="&amp;Database!CZ196, Database!A:A, "&lt;="&amp;Database!A196, Database!A:A, "&gt;="&amp;DATE(YEAR(Database!A196), MONTH(Database!A196), DAY(Database!A196)-WEEKDAY(Database!A196,1)))</f>
        <v>0</v>
      </c>
      <c r="DD196">
        <f>SUMIFS(Database!J:J, Database!C:C, Database!C196, Database!CZ:CZ, "="&amp;Database!CZ196, Database!A:A, "&lt;="&amp;Database!A196, Database!A:A, "&gt;="&amp;DATE(YEAR(Database!A196), MONTH(Database!A196), DAY(Database!A196)-WEEKDAY(Database!A196,1)))</f>
        <v>0</v>
      </c>
      <c r="DE196">
        <f>_xlfn.MAXIFS(Database!Q:Q, Database!C:C, Database!C196, Database!CZ:CZ, "="&amp;Database!CZ196, Database!A:A, "&lt;="&amp;Database!A196, Database!A:A, "&gt;="&amp;DATE(YEAR(Database!A196), MONTH(Database!A196), DAY(Database!A196)-WEEKDAY(Database!A196,1)))</f>
        <v>0</v>
      </c>
      <c r="DF196">
        <f>_xlfn.MAXIFS(Database!Q:Q, Database!C:C, Database!C196)</f>
        <v>0</v>
      </c>
      <c r="DG196">
        <f>SUMIFS(Database!CW:CW, Database!C:C, Database!C196, Database!CZ:CZ, "="&amp;Database!CZ196, Database!A:A, "&lt;="&amp;Database!A196, Database!A:A, "&gt;="&amp;DATE(YEAR(Database!A196), MONTH(Database!A196), DAY(Database!A196)-WEEKDAY(Database!A196,1)))</f>
        <v>0</v>
      </c>
      <c r="DH196">
        <f>SUMIFS(Database!CX:CX, Database!C:C, Database!C196, Database!CZ:CZ, "="&amp;Database!CZ196, Database!A:A, "&lt;="&amp;Database!A196, Database!A:A, "&gt;="&amp;DATE(YEAR(Database!A196), MONTH(Database!A196), DAY(Database!A196)-WEEKDAY(Database!A196,1)))</f>
        <v>0</v>
      </c>
    </row>
    <row r="197" spans="101:112">
      <c r="CW197">
        <f>SUM(Database1[[#This Row],[Accelerations Zone Count: 2 - 3 m/s/s]:[Accelerations Zone Count: &gt; 4 m/s/s]])</f>
        <v>0</v>
      </c>
      <c r="CX197">
        <f>SUM(Database1[[#This Row],[Deceleration Zone Count: 2 - 3 m/s/s]:[Deceleration Zone Count: &gt; 4 m/s/s]])</f>
        <v>0</v>
      </c>
      <c r="CY197" s="48"/>
      <c r="CZ197" t="e">
        <f>INDEX(Lists!$E$2:$E$53,MATCH(Database!$A197,Lists!$F$2:$F$53,1))</f>
        <v>#N/A</v>
      </c>
      <c r="DA197">
        <f>SUMIFS(Database!H:H, Database!C:C, Database!C197, Database!CZ:CZ, "="&amp;Database!CZ197, Database!A:A, "&lt;="&amp;Database!A197, Database!A:A, "&gt;="&amp;DATE(YEAR(Database!A197), MONTH(Database!A197), DAY(Database!A197)-WEEKDAY(Database!A197,1)))</f>
        <v>0</v>
      </c>
      <c r="DB197">
        <f>SUMIFS(Database!I:I, Database!C:C, Database!C197, Database!CZ:CZ, "="&amp;Database!CZ197, Database!A:A, "&lt;="&amp;Database!A197, Database!A:A, "&gt;="&amp;DATE(YEAR(Database!A197), MONTH(Database!A197), DAY(Database!A197)-WEEKDAY(Database!A197,1)))</f>
        <v>0</v>
      </c>
      <c r="DC197">
        <f>SUMIFS(Database!P:P, Database!C:C, Database!C197, Database!CZ:CZ, "="&amp;Database!CZ197, Database!A:A, "&lt;="&amp;Database!A197, Database!A:A, "&gt;="&amp;DATE(YEAR(Database!A197), MONTH(Database!A197), DAY(Database!A197)-WEEKDAY(Database!A197,1)))</f>
        <v>0</v>
      </c>
      <c r="DD197">
        <f>SUMIFS(Database!J:J, Database!C:C, Database!C197, Database!CZ:CZ, "="&amp;Database!CZ197, Database!A:A, "&lt;="&amp;Database!A197, Database!A:A, "&gt;="&amp;DATE(YEAR(Database!A197), MONTH(Database!A197), DAY(Database!A197)-WEEKDAY(Database!A197,1)))</f>
        <v>0</v>
      </c>
      <c r="DE197">
        <f>_xlfn.MAXIFS(Database!Q:Q, Database!C:C, Database!C197, Database!CZ:CZ, "="&amp;Database!CZ197, Database!A:A, "&lt;="&amp;Database!A197, Database!A:A, "&gt;="&amp;DATE(YEAR(Database!A197), MONTH(Database!A197), DAY(Database!A197)-WEEKDAY(Database!A197,1)))</f>
        <v>0</v>
      </c>
      <c r="DF197">
        <f>_xlfn.MAXIFS(Database!Q:Q, Database!C:C, Database!C197)</f>
        <v>0</v>
      </c>
      <c r="DG197">
        <f>SUMIFS(Database!CW:CW, Database!C:C, Database!C197, Database!CZ:CZ, "="&amp;Database!CZ197, Database!A:A, "&lt;="&amp;Database!A197, Database!A:A, "&gt;="&amp;DATE(YEAR(Database!A197), MONTH(Database!A197), DAY(Database!A197)-WEEKDAY(Database!A197,1)))</f>
        <v>0</v>
      </c>
      <c r="DH197">
        <f>SUMIFS(Database!CX:CX, Database!C:C, Database!C197, Database!CZ:CZ, "="&amp;Database!CZ197, Database!A:A, "&lt;="&amp;Database!A197, Database!A:A, "&gt;="&amp;DATE(YEAR(Database!A197), MONTH(Database!A197), DAY(Database!A197)-WEEKDAY(Database!A197,1)))</f>
        <v>0</v>
      </c>
    </row>
    <row r="198" spans="101:112">
      <c r="CW198">
        <f>SUM(Database1[[#This Row],[Accelerations Zone Count: 2 - 3 m/s/s]:[Accelerations Zone Count: &gt; 4 m/s/s]])</f>
        <v>0</v>
      </c>
      <c r="CX198">
        <f>SUM(Database1[[#This Row],[Deceleration Zone Count: 2 - 3 m/s/s]:[Deceleration Zone Count: &gt; 4 m/s/s]])</f>
        <v>0</v>
      </c>
      <c r="CY198" s="48"/>
      <c r="CZ198" t="e">
        <f>INDEX(Lists!$E$2:$E$53,MATCH(Database!$A198,Lists!$F$2:$F$53,1))</f>
        <v>#N/A</v>
      </c>
      <c r="DA198">
        <f>SUMIFS(Database!H:H, Database!C:C, Database!C198, Database!CZ:CZ, "="&amp;Database!CZ198, Database!A:A, "&lt;="&amp;Database!A198, Database!A:A, "&gt;="&amp;DATE(YEAR(Database!A198), MONTH(Database!A198), DAY(Database!A198)-WEEKDAY(Database!A198,1)))</f>
        <v>0</v>
      </c>
      <c r="DB198">
        <f>SUMIFS(Database!I:I, Database!C:C, Database!C198, Database!CZ:CZ, "="&amp;Database!CZ198, Database!A:A, "&lt;="&amp;Database!A198, Database!A:A, "&gt;="&amp;DATE(YEAR(Database!A198), MONTH(Database!A198), DAY(Database!A198)-WEEKDAY(Database!A198,1)))</f>
        <v>0</v>
      </c>
      <c r="DC198">
        <f>SUMIFS(Database!P:P, Database!C:C, Database!C198, Database!CZ:CZ, "="&amp;Database!CZ198, Database!A:A, "&lt;="&amp;Database!A198, Database!A:A, "&gt;="&amp;DATE(YEAR(Database!A198), MONTH(Database!A198), DAY(Database!A198)-WEEKDAY(Database!A198,1)))</f>
        <v>0</v>
      </c>
      <c r="DD198">
        <f>SUMIFS(Database!J:J, Database!C:C, Database!C198, Database!CZ:CZ, "="&amp;Database!CZ198, Database!A:A, "&lt;="&amp;Database!A198, Database!A:A, "&gt;="&amp;DATE(YEAR(Database!A198), MONTH(Database!A198), DAY(Database!A198)-WEEKDAY(Database!A198,1)))</f>
        <v>0</v>
      </c>
      <c r="DE198">
        <f>_xlfn.MAXIFS(Database!Q:Q, Database!C:C, Database!C198, Database!CZ:CZ, "="&amp;Database!CZ198, Database!A:A, "&lt;="&amp;Database!A198, Database!A:A, "&gt;="&amp;DATE(YEAR(Database!A198), MONTH(Database!A198), DAY(Database!A198)-WEEKDAY(Database!A198,1)))</f>
        <v>0</v>
      </c>
      <c r="DF198">
        <f>_xlfn.MAXIFS(Database!Q:Q, Database!C:C, Database!C198)</f>
        <v>0</v>
      </c>
      <c r="DG198">
        <f>SUMIFS(Database!CW:CW, Database!C:C, Database!C198, Database!CZ:CZ, "="&amp;Database!CZ198, Database!A:A, "&lt;="&amp;Database!A198, Database!A:A, "&gt;="&amp;DATE(YEAR(Database!A198), MONTH(Database!A198), DAY(Database!A198)-WEEKDAY(Database!A198,1)))</f>
        <v>0</v>
      </c>
      <c r="DH198">
        <f>SUMIFS(Database!CX:CX, Database!C:C, Database!C198, Database!CZ:CZ, "="&amp;Database!CZ198, Database!A:A, "&lt;="&amp;Database!A198, Database!A:A, "&gt;="&amp;DATE(YEAR(Database!A198), MONTH(Database!A198), DAY(Database!A198)-WEEKDAY(Database!A198,1)))</f>
        <v>0</v>
      </c>
    </row>
    <row r="199" spans="101:112">
      <c r="CW199">
        <f>SUM(Database1[[#This Row],[Accelerations Zone Count: 2 - 3 m/s/s]:[Accelerations Zone Count: &gt; 4 m/s/s]])</f>
        <v>0</v>
      </c>
      <c r="CX199">
        <f>SUM(Database1[[#This Row],[Deceleration Zone Count: 2 - 3 m/s/s]:[Deceleration Zone Count: &gt; 4 m/s/s]])</f>
        <v>0</v>
      </c>
      <c r="CY199" s="48"/>
      <c r="CZ199" t="e">
        <f>INDEX(Lists!$E$2:$E$53,MATCH(Database!$A199,Lists!$F$2:$F$53,1))</f>
        <v>#N/A</v>
      </c>
      <c r="DA199">
        <f>SUMIFS(Database!H:H, Database!C:C, Database!C199, Database!CZ:CZ, "="&amp;Database!CZ199, Database!A:A, "&lt;="&amp;Database!A199, Database!A:A, "&gt;="&amp;DATE(YEAR(Database!A199), MONTH(Database!A199), DAY(Database!A199)-WEEKDAY(Database!A199,1)))</f>
        <v>0</v>
      </c>
      <c r="DB199">
        <f>SUMIFS(Database!I:I, Database!C:C, Database!C199, Database!CZ:CZ, "="&amp;Database!CZ199, Database!A:A, "&lt;="&amp;Database!A199, Database!A:A, "&gt;="&amp;DATE(YEAR(Database!A199), MONTH(Database!A199), DAY(Database!A199)-WEEKDAY(Database!A199,1)))</f>
        <v>0</v>
      </c>
      <c r="DC199">
        <f>SUMIFS(Database!P:P, Database!C:C, Database!C199, Database!CZ:CZ, "="&amp;Database!CZ199, Database!A:A, "&lt;="&amp;Database!A199, Database!A:A, "&gt;="&amp;DATE(YEAR(Database!A199), MONTH(Database!A199), DAY(Database!A199)-WEEKDAY(Database!A199,1)))</f>
        <v>0</v>
      </c>
      <c r="DD199">
        <f>SUMIFS(Database!J:J, Database!C:C, Database!C199, Database!CZ:CZ, "="&amp;Database!CZ199, Database!A:A, "&lt;="&amp;Database!A199, Database!A:A, "&gt;="&amp;DATE(YEAR(Database!A199), MONTH(Database!A199), DAY(Database!A199)-WEEKDAY(Database!A199,1)))</f>
        <v>0</v>
      </c>
      <c r="DE199">
        <f>_xlfn.MAXIFS(Database!Q:Q, Database!C:C, Database!C199, Database!CZ:CZ, "="&amp;Database!CZ199, Database!A:A, "&lt;="&amp;Database!A199, Database!A:A, "&gt;="&amp;DATE(YEAR(Database!A199), MONTH(Database!A199), DAY(Database!A199)-WEEKDAY(Database!A199,1)))</f>
        <v>0</v>
      </c>
      <c r="DF199">
        <f>_xlfn.MAXIFS(Database!Q:Q, Database!C:C, Database!C199)</f>
        <v>0</v>
      </c>
      <c r="DG199">
        <f>SUMIFS(Database!CW:CW, Database!C:C, Database!C199, Database!CZ:CZ, "="&amp;Database!CZ199, Database!A:A, "&lt;="&amp;Database!A199, Database!A:A, "&gt;="&amp;DATE(YEAR(Database!A199), MONTH(Database!A199), DAY(Database!A199)-WEEKDAY(Database!A199,1)))</f>
        <v>0</v>
      </c>
      <c r="DH199">
        <f>SUMIFS(Database!CX:CX, Database!C:C, Database!C199, Database!CZ:CZ, "="&amp;Database!CZ199, Database!A:A, "&lt;="&amp;Database!A199, Database!A:A, "&gt;="&amp;DATE(YEAR(Database!A199), MONTH(Database!A199), DAY(Database!A199)-WEEKDAY(Database!A199,1)))</f>
        <v>0</v>
      </c>
    </row>
    <row r="200" spans="101:112">
      <c r="CW200">
        <f>SUM(Database1[[#This Row],[Accelerations Zone Count: 2 - 3 m/s/s]:[Accelerations Zone Count: &gt; 4 m/s/s]])</f>
        <v>0</v>
      </c>
      <c r="CX200">
        <f>SUM(Database1[[#This Row],[Deceleration Zone Count: 2 - 3 m/s/s]:[Deceleration Zone Count: &gt; 4 m/s/s]])</f>
        <v>0</v>
      </c>
      <c r="CY200" s="48"/>
      <c r="CZ200" t="e">
        <f>INDEX(Lists!$E$2:$E$53,MATCH(Database!$A200,Lists!$F$2:$F$53,1))</f>
        <v>#N/A</v>
      </c>
      <c r="DA200">
        <f>SUMIFS(Database!H:H, Database!C:C, Database!C200, Database!CZ:CZ, "="&amp;Database!CZ200, Database!A:A, "&lt;="&amp;Database!A200, Database!A:A, "&gt;="&amp;DATE(YEAR(Database!A200), MONTH(Database!A200), DAY(Database!A200)-WEEKDAY(Database!A200,1)))</f>
        <v>0</v>
      </c>
      <c r="DB200">
        <f>SUMIFS(Database!I:I, Database!C:C, Database!C200, Database!CZ:CZ, "="&amp;Database!CZ200, Database!A:A, "&lt;="&amp;Database!A200, Database!A:A, "&gt;="&amp;DATE(YEAR(Database!A200), MONTH(Database!A200), DAY(Database!A200)-WEEKDAY(Database!A200,1)))</f>
        <v>0</v>
      </c>
      <c r="DC200">
        <f>SUMIFS(Database!P:P, Database!C:C, Database!C200, Database!CZ:CZ, "="&amp;Database!CZ200, Database!A:A, "&lt;="&amp;Database!A200, Database!A:A, "&gt;="&amp;DATE(YEAR(Database!A200), MONTH(Database!A200), DAY(Database!A200)-WEEKDAY(Database!A200,1)))</f>
        <v>0</v>
      </c>
      <c r="DD200">
        <f>SUMIFS(Database!J:J, Database!C:C, Database!C200, Database!CZ:CZ, "="&amp;Database!CZ200, Database!A:A, "&lt;="&amp;Database!A200, Database!A:A, "&gt;="&amp;DATE(YEAR(Database!A200), MONTH(Database!A200), DAY(Database!A200)-WEEKDAY(Database!A200,1)))</f>
        <v>0</v>
      </c>
      <c r="DE200">
        <f>_xlfn.MAXIFS(Database!Q:Q, Database!C:C, Database!C200, Database!CZ:CZ, "="&amp;Database!CZ200, Database!A:A, "&lt;="&amp;Database!A200, Database!A:A, "&gt;="&amp;DATE(YEAR(Database!A200), MONTH(Database!A200), DAY(Database!A200)-WEEKDAY(Database!A200,1)))</f>
        <v>0</v>
      </c>
      <c r="DF200">
        <f>_xlfn.MAXIFS(Database!Q:Q, Database!C:C, Database!C200)</f>
        <v>0</v>
      </c>
      <c r="DG200">
        <f>SUMIFS(Database!CW:CW, Database!C:C, Database!C200, Database!CZ:CZ, "="&amp;Database!CZ200, Database!A:A, "&lt;="&amp;Database!A200, Database!A:A, "&gt;="&amp;DATE(YEAR(Database!A200), MONTH(Database!A200), DAY(Database!A200)-WEEKDAY(Database!A200,1)))</f>
        <v>0</v>
      </c>
      <c r="DH200">
        <f>SUMIFS(Database!CX:CX, Database!C:C, Database!C200, Database!CZ:CZ, "="&amp;Database!CZ200, Database!A:A, "&lt;="&amp;Database!A200, Database!A:A, "&gt;="&amp;DATE(YEAR(Database!A200), MONTH(Database!A200), DAY(Database!A200)-WEEKDAY(Database!A200,1)))</f>
        <v>0</v>
      </c>
    </row>
    <row r="201" spans="101:112">
      <c r="CW201">
        <f>SUM(Database1[[#This Row],[Accelerations Zone Count: 2 - 3 m/s/s]:[Accelerations Zone Count: &gt; 4 m/s/s]])</f>
        <v>0</v>
      </c>
      <c r="CX201">
        <f>SUM(Database1[[#This Row],[Deceleration Zone Count: 2 - 3 m/s/s]:[Deceleration Zone Count: &gt; 4 m/s/s]])</f>
        <v>0</v>
      </c>
      <c r="CY201" s="48"/>
      <c r="CZ201" t="e">
        <f>INDEX(Lists!$E$2:$E$53,MATCH(Database!$A201,Lists!$F$2:$F$53,1))</f>
        <v>#N/A</v>
      </c>
      <c r="DA201">
        <f>SUMIFS(Database!H:H, Database!C:C, Database!C201, Database!CZ:CZ, "="&amp;Database!CZ201, Database!A:A, "&lt;="&amp;Database!A201, Database!A:A, "&gt;="&amp;DATE(YEAR(Database!A201), MONTH(Database!A201), DAY(Database!A201)-WEEKDAY(Database!A201,1)))</f>
        <v>0</v>
      </c>
      <c r="DB201">
        <f>SUMIFS(Database!I:I, Database!C:C, Database!C201, Database!CZ:CZ, "="&amp;Database!CZ201, Database!A:A, "&lt;="&amp;Database!A201, Database!A:A, "&gt;="&amp;DATE(YEAR(Database!A201), MONTH(Database!A201), DAY(Database!A201)-WEEKDAY(Database!A201,1)))</f>
        <v>0</v>
      </c>
      <c r="DC201">
        <f>SUMIFS(Database!P:P, Database!C:C, Database!C201, Database!CZ:CZ, "="&amp;Database!CZ201, Database!A:A, "&lt;="&amp;Database!A201, Database!A:A, "&gt;="&amp;DATE(YEAR(Database!A201), MONTH(Database!A201), DAY(Database!A201)-WEEKDAY(Database!A201,1)))</f>
        <v>0</v>
      </c>
      <c r="DD201">
        <f>SUMIFS(Database!J:J, Database!C:C, Database!C201, Database!CZ:CZ, "="&amp;Database!CZ201, Database!A:A, "&lt;="&amp;Database!A201, Database!A:A, "&gt;="&amp;DATE(YEAR(Database!A201), MONTH(Database!A201), DAY(Database!A201)-WEEKDAY(Database!A201,1)))</f>
        <v>0</v>
      </c>
      <c r="DE201">
        <f>_xlfn.MAXIFS(Database!Q:Q, Database!C:C, Database!C201, Database!CZ:CZ, "="&amp;Database!CZ201, Database!A:A, "&lt;="&amp;Database!A201, Database!A:A, "&gt;="&amp;DATE(YEAR(Database!A201), MONTH(Database!A201), DAY(Database!A201)-WEEKDAY(Database!A201,1)))</f>
        <v>0</v>
      </c>
      <c r="DF201">
        <f>_xlfn.MAXIFS(Database!Q:Q, Database!C:C, Database!C201)</f>
        <v>0</v>
      </c>
      <c r="DG201">
        <f>SUMIFS(Database!CW:CW, Database!C:C, Database!C201, Database!CZ:CZ, "="&amp;Database!CZ201, Database!A:A, "&lt;="&amp;Database!A201, Database!A:A, "&gt;="&amp;DATE(YEAR(Database!A201), MONTH(Database!A201), DAY(Database!A201)-WEEKDAY(Database!A201,1)))</f>
        <v>0</v>
      </c>
      <c r="DH201">
        <f>SUMIFS(Database!CX:CX, Database!C:C, Database!C201, Database!CZ:CZ, "="&amp;Database!CZ201, Database!A:A, "&lt;="&amp;Database!A201, Database!A:A, "&gt;="&amp;DATE(YEAR(Database!A201), MONTH(Database!A201), DAY(Database!A201)-WEEKDAY(Database!A201,1)))</f>
        <v>0</v>
      </c>
    </row>
    <row r="202" spans="101:112">
      <c r="CW202">
        <f>SUM(Database1[[#This Row],[Accelerations Zone Count: 2 - 3 m/s/s]:[Accelerations Zone Count: &gt; 4 m/s/s]])</f>
        <v>0</v>
      </c>
      <c r="CX202">
        <f>SUM(Database1[[#This Row],[Deceleration Zone Count: 2 - 3 m/s/s]:[Deceleration Zone Count: &gt; 4 m/s/s]])</f>
        <v>0</v>
      </c>
      <c r="CY202" s="48"/>
      <c r="CZ202" t="e">
        <f>INDEX(Lists!$E$2:$E$53,MATCH(Database!$A202,Lists!$F$2:$F$53,1))</f>
        <v>#N/A</v>
      </c>
      <c r="DA202">
        <f>SUMIFS(Database!H:H, Database!C:C, Database!C202, Database!CZ:CZ, "="&amp;Database!CZ202, Database!A:A, "&lt;="&amp;Database!A202, Database!A:A, "&gt;="&amp;DATE(YEAR(Database!A202), MONTH(Database!A202), DAY(Database!A202)-WEEKDAY(Database!A202,1)))</f>
        <v>0</v>
      </c>
      <c r="DB202">
        <f>SUMIFS(Database!I:I, Database!C:C, Database!C202, Database!CZ:CZ, "="&amp;Database!CZ202, Database!A:A, "&lt;="&amp;Database!A202, Database!A:A, "&gt;="&amp;DATE(YEAR(Database!A202), MONTH(Database!A202), DAY(Database!A202)-WEEKDAY(Database!A202,1)))</f>
        <v>0</v>
      </c>
      <c r="DC202">
        <f>SUMIFS(Database!P:P, Database!C:C, Database!C202, Database!CZ:CZ, "="&amp;Database!CZ202, Database!A:A, "&lt;="&amp;Database!A202, Database!A:A, "&gt;="&amp;DATE(YEAR(Database!A202), MONTH(Database!A202), DAY(Database!A202)-WEEKDAY(Database!A202,1)))</f>
        <v>0</v>
      </c>
      <c r="DD202">
        <f>SUMIFS(Database!J:J, Database!C:C, Database!C202, Database!CZ:CZ, "="&amp;Database!CZ202, Database!A:A, "&lt;="&amp;Database!A202, Database!A:A, "&gt;="&amp;DATE(YEAR(Database!A202), MONTH(Database!A202), DAY(Database!A202)-WEEKDAY(Database!A202,1)))</f>
        <v>0</v>
      </c>
      <c r="DE202">
        <f>_xlfn.MAXIFS(Database!Q:Q, Database!C:C, Database!C202, Database!CZ:CZ, "="&amp;Database!CZ202, Database!A:A, "&lt;="&amp;Database!A202, Database!A:A, "&gt;="&amp;DATE(YEAR(Database!A202), MONTH(Database!A202), DAY(Database!A202)-WEEKDAY(Database!A202,1)))</f>
        <v>0</v>
      </c>
      <c r="DF202">
        <f>_xlfn.MAXIFS(Database!Q:Q, Database!C:C, Database!C202)</f>
        <v>0</v>
      </c>
      <c r="DG202">
        <f>SUMIFS(Database!CW:CW, Database!C:C, Database!C202, Database!CZ:CZ, "="&amp;Database!CZ202, Database!A:A, "&lt;="&amp;Database!A202, Database!A:A, "&gt;="&amp;DATE(YEAR(Database!A202), MONTH(Database!A202), DAY(Database!A202)-WEEKDAY(Database!A202,1)))</f>
        <v>0</v>
      </c>
      <c r="DH202">
        <f>SUMIFS(Database!CX:CX, Database!C:C, Database!C202, Database!CZ:CZ, "="&amp;Database!CZ202, Database!A:A, "&lt;="&amp;Database!A202, Database!A:A, "&gt;="&amp;DATE(YEAR(Database!A202), MONTH(Database!A202), DAY(Database!A202)-WEEKDAY(Database!A202,1)))</f>
        <v>0</v>
      </c>
    </row>
    <row r="203" spans="101:112">
      <c r="CW203">
        <f>SUM(Database1[[#This Row],[Accelerations Zone Count: 2 - 3 m/s/s]:[Accelerations Zone Count: &gt; 4 m/s/s]])</f>
        <v>0</v>
      </c>
      <c r="CX203">
        <f>SUM(Database1[[#This Row],[Deceleration Zone Count: 2 - 3 m/s/s]:[Deceleration Zone Count: &gt; 4 m/s/s]])</f>
        <v>0</v>
      </c>
      <c r="CY203" s="48"/>
      <c r="CZ203" t="e">
        <f>INDEX(Lists!$E$2:$E$53,MATCH(Database!$A203,Lists!$F$2:$F$53,1))</f>
        <v>#N/A</v>
      </c>
      <c r="DA203">
        <f>SUMIFS(Database!H:H, Database!C:C, Database!C203, Database!CZ:CZ, "="&amp;Database!CZ203, Database!A:A, "&lt;="&amp;Database!A203, Database!A:A, "&gt;="&amp;DATE(YEAR(Database!A203), MONTH(Database!A203), DAY(Database!A203)-WEEKDAY(Database!A203,1)))</f>
        <v>0</v>
      </c>
      <c r="DB203">
        <f>SUMIFS(Database!I:I, Database!C:C, Database!C203, Database!CZ:CZ, "="&amp;Database!CZ203, Database!A:A, "&lt;="&amp;Database!A203, Database!A:A, "&gt;="&amp;DATE(YEAR(Database!A203), MONTH(Database!A203), DAY(Database!A203)-WEEKDAY(Database!A203,1)))</f>
        <v>0</v>
      </c>
      <c r="DC203">
        <f>SUMIFS(Database!P:P, Database!C:C, Database!C203, Database!CZ:CZ, "="&amp;Database!CZ203, Database!A:A, "&lt;="&amp;Database!A203, Database!A:A, "&gt;="&amp;DATE(YEAR(Database!A203), MONTH(Database!A203), DAY(Database!A203)-WEEKDAY(Database!A203,1)))</f>
        <v>0</v>
      </c>
      <c r="DD203">
        <f>SUMIFS(Database!J:J, Database!C:C, Database!C203, Database!CZ:CZ, "="&amp;Database!CZ203, Database!A:A, "&lt;="&amp;Database!A203, Database!A:A, "&gt;="&amp;DATE(YEAR(Database!A203), MONTH(Database!A203), DAY(Database!A203)-WEEKDAY(Database!A203,1)))</f>
        <v>0</v>
      </c>
      <c r="DE203">
        <f>_xlfn.MAXIFS(Database!Q:Q, Database!C:C, Database!C203, Database!CZ:CZ, "="&amp;Database!CZ203, Database!A:A, "&lt;="&amp;Database!A203, Database!A:A, "&gt;="&amp;DATE(YEAR(Database!A203), MONTH(Database!A203), DAY(Database!A203)-WEEKDAY(Database!A203,1)))</f>
        <v>0</v>
      </c>
      <c r="DF203">
        <f>_xlfn.MAXIFS(Database!Q:Q, Database!C:C, Database!C203)</f>
        <v>0</v>
      </c>
      <c r="DG203">
        <f>SUMIFS(Database!CW:CW, Database!C:C, Database!C203, Database!CZ:CZ, "="&amp;Database!CZ203, Database!A:A, "&lt;="&amp;Database!A203, Database!A:A, "&gt;="&amp;DATE(YEAR(Database!A203), MONTH(Database!A203), DAY(Database!A203)-WEEKDAY(Database!A203,1)))</f>
        <v>0</v>
      </c>
      <c r="DH203">
        <f>SUMIFS(Database!CX:CX, Database!C:C, Database!C203, Database!CZ:CZ, "="&amp;Database!CZ203, Database!A:A, "&lt;="&amp;Database!A203, Database!A:A, "&gt;="&amp;DATE(YEAR(Database!A203), MONTH(Database!A203), DAY(Database!A203)-WEEKDAY(Database!A203,1)))</f>
        <v>0</v>
      </c>
    </row>
    <row r="204" spans="101:112">
      <c r="CW204">
        <f>SUM(Database1[[#This Row],[Accelerations Zone Count: 2 - 3 m/s/s]:[Accelerations Zone Count: &gt; 4 m/s/s]])</f>
        <v>0</v>
      </c>
      <c r="CX204">
        <f>SUM(Database1[[#This Row],[Deceleration Zone Count: 2 - 3 m/s/s]:[Deceleration Zone Count: &gt; 4 m/s/s]])</f>
        <v>0</v>
      </c>
      <c r="CY204" s="48"/>
      <c r="CZ204" t="e">
        <f>INDEX(Lists!$E$2:$E$53,MATCH(Database!$A204,Lists!$F$2:$F$53,1))</f>
        <v>#N/A</v>
      </c>
      <c r="DA204">
        <f>SUMIFS(Database!H:H, Database!C:C, Database!C204, Database!CZ:CZ, "="&amp;Database!CZ204, Database!A:A, "&lt;="&amp;Database!A204, Database!A:A, "&gt;="&amp;DATE(YEAR(Database!A204), MONTH(Database!A204), DAY(Database!A204)-WEEKDAY(Database!A204,1)))</f>
        <v>0</v>
      </c>
      <c r="DB204">
        <f>SUMIFS(Database!I:I, Database!C:C, Database!C204, Database!CZ:CZ, "="&amp;Database!CZ204, Database!A:A, "&lt;="&amp;Database!A204, Database!A:A, "&gt;="&amp;DATE(YEAR(Database!A204), MONTH(Database!A204), DAY(Database!A204)-WEEKDAY(Database!A204,1)))</f>
        <v>0</v>
      </c>
      <c r="DC204">
        <f>SUMIFS(Database!P:P, Database!C:C, Database!C204, Database!CZ:CZ, "="&amp;Database!CZ204, Database!A:A, "&lt;="&amp;Database!A204, Database!A:A, "&gt;="&amp;DATE(YEAR(Database!A204), MONTH(Database!A204), DAY(Database!A204)-WEEKDAY(Database!A204,1)))</f>
        <v>0</v>
      </c>
      <c r="DD204">
        <f>SUMIFS(Database!J:J, Database!C:C, Database!C204, Database!CZ:CZ, "="&amp;Database!CZ204, Database!A:A, "&lt;="&amp;Database!A204, Database!A:A, "&gt;="&amp;DATE(YEAR(Database!A204), MONTH(Database!A204), DAY(Database!A204)-WEEKDAY(Database!A204,1)))</f>
        <v>0</v>
      </c>
      <c r="DE204">
        <f>_xlfn.MAXIFS(Database!Q:Q, Database!C:C, Database!C204, Database!CZ:CZ, "="&amp;Database!CZ204, Database!A:A, "&lt;="&amp;Database!A204, Database!A:A, "&gt;="&amp;DATE(YEAR(Database!A204), MONTH(Database!A204), DAY(Database!A204)-WEEKDAY(Database!A204,1)))</f>
        <v>0</v>
      </c>
      <c r="DF204">
        <f>_xlfn.MAXIFS(Database!Q:Q, Database!C:C, Database!C204)</f>
        <v>0</v>
      </c>
      <c r="DG204">
        <f>SUMIFS(Database!CW:CW, Database!C:C, Database!C204, Database!CZ:CZ, "="&amp;Database!CZ204, Database!A:A, "&lt;="&amp;Database!A204, Database!A:A, "&gt;="&amp;DATE(YEAR(Database!A204), MONTH(Database!A204), DAY(Database!A204)-WEEKDAY(Database!A204,1)))</f>
        <v>0</v>
      </c>
      <c r="DH204">
        <f>SUMIFS(Database!CX:CX, Database!C:C, Database!C204, Database!CZ:CZ, "="&amp;Database!CZ204, Database!A:A, "&lt;="&amp;Database!A204, Database!A:A, "&gt;="&amp;DATE(YEAR(Database!A204), MONTH(Database!A204), DAY(Database!A204)-WEEKDAY(Database!A204,1)))</f>
        <v>0</v>
      </c>
    </row>
    <row r="205" spans="101:112">
      <c r="CW205">
        <f>SUM(Database1[[#This Row],[Accelerations Zone Count: 2 - 3 m/s/s]:[Accelerations Zone Count: &gt; 4 m/s/s]])</f>
        <v>0</v>
      </c>
      <c r="CX205">
        <f>SUM(Database1[[#This Row],[Deceleration Zone Count: 2 - 3 m/s/s]:[Deceleration Zone Count: &gt; 4 m/s/s]])</f>
        <v>0</v>
      </c>
      <c r="CY205" s="48"/>
      <c r="CZ205" t="e">
        <f>INDEX(Lists!$E$2:$E$53,MATCH(Database!$A205,Lists!$F$2:$F$53,1))</f>
        <v>#N/A</v>
      </c>
      <c r="DA205">
        <f>SUMIFS(Database!H:H, Database!C:C, Database!C205, Database!CZ:CZ, "="&amp;Database!CZ205, Database!A:A, "&lt;="&amp;Database!A205, Database!A:A, "&gt;="&amp;DATE(YEAR(Database!A205), MONTH(Database!A205), DAY(Database!A205)-WEEKDAY(Database!A205,1)))</f>
        <v>0</v>
      </c>
      <c r="DB205">
        <f>SUMIFS(Database!I:I, Database!C:C, Database!C205, Database!CZ:CZ, "="&amp;Database!CZ205, Database!A:A, "&lt;="&amp;Database!A205, Database!A:A, "&gt;="&amp;DATE(YEAR(Database!A205), MONTH(Database!A205), DAY(Database!A205)-WEEKDAY(Database!A205,1)))</f>
        <v>0</v>
      </c>
      <c r="DC205">
        <f>SUMIFS(Database!P:P, Database!C:C, Database!C205, Database!CZ:CZ, "="&amp;Database!CZ205, Database!A:A, "&lt;="&amp;Database!A205, Database!A:A, "&gt;="&amp;DATE(YEAR(Database!A205), MONTH(Database!A205), DAY(Database!A205)-WEEKDAY(Database!A205,1)))</f>
        <v>0</v>
      </c>
      <c r="DD205">
        <f>SUMIFS(Database!J:J, Database!C:C, Database!C205, Database!CZ:CZ, "="&amp;Database!CZ205, Database!A:A, "&lt;="&amp;Database!A205, Database!A:A, "&gt;="&amp;DATE(YEAR(Database!A205), MONTH(Database!A205), DAY(Database!A205)-WEEKDAY(Database!A205,1)))</f>
        <v>0</v>
      </c>
      <c r="DE205">
        <f>_xlfn.MAXIFS(Database!Q:Q, Database!C:C, Database!C205, Database!CZ:CZ, "="&amp;Database!CZ205, Database!A:A, "&lt;="&amp;Database!A205, Database!A:A, "&gt;="&amp;DATE(YEAR(Database!A205), MONTH(Database!A205), DAY(Database!A205)-WEEKDAY(Database!A205,1)))</f>
        <v>0</v>
      </c>
      <c r="DF205">
        <f>_xlfn.MAXIFS(Database!Q:Q, Database!C:C, Database!C205)</f>
        <v>0</v>
      </c>
      <c r="DG205">
        <f>SUMIFS(Database!CW:CW, Database!C:C, Database!C205, Database!CZ:CZ, "="&amp;Database!CZ205, Database!A:A, "&lt;="&amp;Database!A205, Database!A:A, "&gt;="&amp;DATE(YEAR(Database!A205), MONTH(Database!A205), DAY(Database!A205)-WEEKDAY(Database!A205,1)))</f>
        <v>0</v>
      </c>
      <c r="DH205">
        <f>SUMIFS(Database!CX:CX, Database!C:C, Database!C205, Database!CZ:CZ, "="&amp;Database!CZ205, Database!A:A, "&lt;="&amp;Database!A205, Database!A:A, "&gt;="&amp;DATE(YEAR(Database!A205), MONTH(Database!A205), DAY(Database!A205)-WEEKDAY(Database!A205,1)))</f>
        <v>0</v>
      </c>
    </row>
    <row r="206" spans="101:112">
      <c r="CW206">
        <f>SUM(Database1[[#This Row],[Accelerations Zone Count: 2 - 3 m/s/s]:[Accelerations Zone Count: &gt; 4 m/s/s]])</f>
        <v>0</v>
      </c>
      <c r="CX206">
        <f>SUM(Database1[[#This Row],[Deceleration Zone Count: 2 - 3 m/s/s]:[Deceleration Zone Count: &gt; 4 m/s/s]])</f>
        <v>0</v>
      </c>
      <c r="CY206" s="48"/>
      <c r="CZ206" t="e">
        <f>INDEX(Lists!$E$2:$E$53,MATCH(Database!$A206,Lists!$F$2:$F$53,1))</f>
        <v>#N/A</v>
      </c>
      <c r="DA206">
        <f>SUMIFS(Database!H:H, Database!C:C, Database!C206, Database!CZ:CZ, "="&amp;Database!CZ206, Database!A:A, "&lt;="&amp;Database!A206, Database!A:A, "&gt;="&amp;DATE(YEAR(Database!A206), MONTH(Database!A206), DAY(Database!A206)-WEEKDAY(Database!A206,1)))</f>
        <v>0</v>
      </c>
      <c r="DB206">
        <f>SUMIFS(Database!I:I, Database!C:C, Database!C206, Database!CZ:CZ, "="&amp;Database!CZ206, Database!A:A, "&lt;="&amp;Database!A206, Database!A:A, "&gt;="&amp;DATE(YEAR(Database!A206), MONTH(Database!A206), DAY(Database!A206)-WEEKDAY(Database!A206,1)))</f>
        <v>0</v>
      </c>
      <c r="DC206">
        <f>SUMIFS(Database!P:P, Database!C:C, Database!C206, Database!CZ:CZ, "="&amp;Database!CZ206, Database!A:A, "&lt;="&amp;Database!A206, Database!A:A, "&gt;="&amp;DATE(YEAR(Database!A206), MONTH(Database!A206), DAY(Database!A206)-WEEKDAY(Database!A206,1)))</f>
        <v>0</v>
      </c>
      <c r="DD206">
        <f>SUMIFS(Database!J:J, Database!C:C, Database!C206, Database!CZ:CZ, "="&amp;Database!CZ206, Database!A:A, "&lt;="&amp;Database!A206, Database!A:A, "&gt;="&amp;DATE(YEAR(Database!A206), MONTH(Database!A206), DAY(Database!A206)-WEEKDAY(Database!A206,1)))</f>
        <v>0</v>
      </c>
      <c r="DE206">
        <f>_xlfn.MAXIFS(Database!Q:Q, Database!C:C, Database!C206, Database!CZ:CZ, "="&amp;Database!CZ206, Database!A:A, "&lt;="&amp;Database!A206, Database!A:A, "&gt;="&amp;DATE(YEAR(Database!A206), MONTH(Database!A206), DAY(Database!A206)-WEEKDAY(Database!A206,1)))</f>
        <v>0</v>
      </c>
      <c r="DF206">
        <f>_xlfn.MAXIFS(Database!Q:Q, Database!C:C, Database!C206)</f>
        <v>0</v>
      </c>
      <c r="DG206">
        <f>SUMIFS(Database!CW:CW, Database!C:C, Database!C206, Database!CZ:CZ, "="&amp;Database!CZ206, Database!A:A, "&lt;="&amp;Database!A206, Database!A:A, "&gt;="&amp;DATE(YEAR(Database!A206), MONTH(Database!A206), DAY(Database!A206)-WEEKDAY(Database!A206,1)))</f>
        <v>0</v>
      </c>
      <c r="DH206">
        <f>SUMIFS(Database!CX:CX, Database!C:C, Database!C206, Database!CZ:CZ, "="&amp;Database!CZ206, Database!A:A, "&lt;="&amp;Database!A206, Database!A:A, "&gt;="&amp;DATE(YEAR(Database!A206), MONTH(Database!A206), DAY(Database!A206)-WEEKDAY(Database!A206,1)))</f>
        <v>0</v>
      </c>
    </row>
    <row r="207" spans="101:112">
      <c r="CW207">
        <f>SUM(Database1[[#This Row],[Accelerations Zone Count: 2 - 3 m/s/s]:[Accelerations Zone Count: &gt; 4 m/s/s]])</f>
        <v>0</v>
      </c>
      <c r="CX207">
        <f>SUM(Database1[[#This Row],[Deceleration Zone Count: 2 - 3 m/s/s]:[Deceleration Zone Count: &gt; 4 m/s/s]])</f>
        <v>0</v>
      </c>
      <c r="CY207" s="48"/>
      <c r="CZ207" t="e">
        <f>INDEX(Lists!$E$2:$E$53,MATCH(Database!$A207,Lists!$F$2:$F$53,1))</f>
        <v>#N/A</v>
      </c>
      <c r="DA207">
        <f>SUMIFS(Database!H:H, Database!C:C, Database!C207, Database!CZ:CZ, "="&amp;Database!CZ207, Database!A:A, "&lt;="&amp;Database!A207, Database!A:A, "&gt;="&amp;DATE(YEAR(Database!A207), MONTH(Database!A207), DAY(Database!A207)-WEEKDAY(Database!A207,1)))</f>
        <v>0</v>
      </c>
      <c r="DB207">
        <f>SUMIFS(Database!I:I, Database!C:C, Database!C207, Database!CZ:CZ, "="&amp;Database!CZ207, Database!A:A, "&lt;="&amp;Database!A207, Database!A:A, "&gt;="&amp;DATE(YEAR(Database!A207), MONTH(Database!A207), DAY(Database!A207)-WEEKDAY(Database!A207,1)))</f>
        <v>0</v>
      </c>
      <c r="DC207">
        <f>SUMIFS(Database!P:P, Database!C:C, Database!C207, Database!CZ:CZ, "="&amp;Database!CZ207, Database!A:A, "&lt;="&amp;Database!A207, Database!A:A, "&gt;="&amp;DATE(YEAR(Database!A207), MONTH(Database!A207), DAY(Database!A207)-WEEKDAY(Database!A207,1)))</f>
        <v>0</v>
      </c>
      <c r="DD207">
        <f>SUMIFS(Database!J:J, Database!C:C, Database!C207, Database!CZ:CZ, "="&amp;Database!CZ207, Database!A:A, "&lt;="&amp;Database!A207, Database!A:A, "&gt;="&amp;DATE(YEAR(Database!A207), MONTH(Database!A207), DAY(Database!A207)-WEEKDAY(Database!A207,1)))</f>
        <v>0</v>
      </c>
      <c r="DE207">
        <f>_xlfn.MAXIFS(Database!Q:Q, Database!C:C, Database!C207, Database!CZ:CZ, "="&amp;Database!CZ207, Database!A:A, "&lt;="&amp;Database!A207, Database!A:A, "&gt;="&amp;DATE(YEAR(Database!A207), MONTH(Database!A207), DAY(Database!A207)-WEEKDAY(Database!A207,1)))</f>
        <v>0</v>
      </c>
      <c r="DF207">
        <f>_xlfn.MAXIFS(Database!Q:Q, Database!C:C, Database!C207)</f>
        <v>0</v>
      </c>
      <c r="DG207">
        <f>SUMIFS(Database!CW:CW, Database!C:C, Database!C207, Database!CZ:CZ, "="&amp;Database!CZ207, Database!A:A, "&lt;="&amp;Database!A207, Database!A:A, "&gt;="&amp;DATE(YEAR(Database!A207), MONTH(Database!A207), DAY(Database!A207)-WEEKDAY(Database!A207,1)))</f>
        <v>0</v>
      </c>
      <c r="DH207">
        <f>SUMIFS(Database!CX:CX, Database!C:C, Database!C207, Database!CZ:CZ, "="&amp;Database!CZ207, Database!A:A, "&lt;="&amp;Database!A207, Database!A:A, "&gt;="&amp;DATE(YEAR(Database!A207), MONTH(Database!A207), DAY(Database!A207)-WEEKDAY(Database!A207,1)))</f>
        <v>0</v>
      </c>
    </row>
    <row r="208" spans="101:112">
      <c r="CW208">
        <f>SUM(Database1[[#This Row],[Accelerations Zone Count: 2 - 3 m/s/s]:[Accelerations Zone Count: &gt; 4 m/s/s]])</f>
        <v>0</v>
      </c>
      <c r="CX208">
        <f>SUM(Database1[[#This Row],[Deceleration Zone Count: 2 - 3 m/s/s]:[Deceleration Zone Count: &gt; 4 m/s/s]])</f>
        <v>0</v>
      </c>
      <c r="CY208" s="48"/>
      <c r="CZ208" t="e">
        <f>INDEX(Lists!$E$2:$E$53,MATCH(Database!$A208,Lists!$F$2:$F$53,1))</f>
        <v>#N/A</v>
      </c>
      <c r="DA208">
        <f>SUMIFS(Database!H:H, Database!C:C, Database!C208, Database!CZ:CZ, "="&amp;Database!CZ208, Database!A:A, "&lt;="&amp;Database!A208, Database!A:A, "&gt;="&amp;DATE(YEAR(Database!A208), MONTH(Database!A208), DAY(Database!A208)-WEEKDAY(Database!A208,1)))</f>
        <v>0</v>
      </c>
      <c r="DB208">
        <f>SUMIFS(Database!I:I, Database!C:C, Database!C208, Database!CZ:CZ, "="&amp;Database!CZ208, Database!A:A, "&lt;="&amp;Database!A208, Database!A:A, "&gt;="&amp;DATE(YEAR(Database!A208), MONTH(Database!A208), DAY(Database!A208)-WEEKDAY(Database!A208,1)))</f>
        <v>0</v>
      </c>
      <c r="DC208">
        <f>SUMIFS(Database!P:P, Database!C:C, Database!C208, Database!CZ:CZ, "="&amp;Database!CZ208, Database!A:A, "&lt;="&amp;Database!A208, Database!A:A, "&gt;="&amp;DATE(YEAR(Database!A208), MONTH(Database!A208), DAY(Database!A208)-WEEKDAY(Database!A208,1)))</f>
        <v>0</v>
      </c>
      <c r="DD208">
        <f>SUMIFS(Database!J:J, Database!C:C, Database!C208, Database!CZ:CZ, "="&amp;Database!CZ208, Database!A:A, "&lt;="&amp;Database!A208, Database!A:A, "&gt;="&amp;DATE(YEAR(Database!A208), MONTH(Database!A208), DAY(Database!A208)-WEEKDAY(Database!A208,1)))</f>
        <v>0</v>
      </c>
      <c r="DE208">
        <f>_xlfn.MAXIFS(Database!Q:Q, Database!C:C, Database!C208, Database!CZ:CZ, "="&amp;Database!CZ208, Database!A:A, "&lt;="&amp;Database!A208, Database!A:A, "&gt;="&amp;DATE(YEAR(Database!A208), MONTH(Database!A208), DAY(Database!A208)-WEEKDAY(Database!A208,1)))</f>
        <v>0</v>
      </c>
      <c r="DF208">
        <f>_xlfn.MAXIFS(Database!Q:Q, Database!C:C, Database!C208)</f>
        <v>0</v>
      </c>
      <c r="DG208">
        <f>SUMIFS(Database!CW:CW, Database!C:C, Database!C208, Database!CZ:CZ, "="&amp;Database!CZ208, Database!A:A, "&lt;="&amp;Database!A208, Database!A:A, "&gt;="&amp;DATE(YEAR(Database!A208), MONTH(Database!A208), DAY(Database!A208)-WEEKDAY(Database!A208,1)))</f>
        <v>0</v>
      </c>
      <c r="DH208">
        <f>SUMIFS(Database!CX:CX, Database!C:C, Database!C208, Database!CZ:CZ, "="&amp;Database!CZ208, Database!A:A, "&lt;="&amp;Database!A208, Database!A:A, "&gt;="&amp;DATE(YEAR(Database!A208), MONTH(Database!A208), DAY(Database!A208)-WEEKDAY(Database!A208,1)))</f>
        <v>0</v>
      </c>
    </row>
    <row r="209" spans="101:112">
      <c r="CW209">
        <f>SUM(Database1[[#This Row],[Accelerations Zone Count: 2 - 3 m/s/s]:[Accelerations Zone Count: &gt; 4 m/s/s]])</f>
        <v>0</v>
      </c>
      <c r="CX209">
        <f>SUM(Database1[[#This Row],[Deceleration Zone Count: 2 - 3 m/s/s]:[Deceleration Zone Count: &gt; 4 m/s/s]])</f>
        <v>0</v>
      </c>
      <c r="CY209" s="48"/>
      <c r="CZ209" t="e">
        <f>INDEX(Lists!$E$2:$E$53,MATCH(Database!$A209,Lists!$F$2:$F$53,1))</f>
        <v>#N/A</v>
      </c>
      <c r="DA209">
        <f>SUMIFS(Database!H:H, Database!C:C, Database!C209, Database!CZ:CZ, "="&amp;Database!CZ209, Database!A:A, "&lt;="&amp;Database!A209, Database!A:A, "&gt;="&amp;DATE(YEAR(Database!A209), MONTH(Database!A209), DAY(Database!A209)-WEEKDAY(Database!A209,1)))</f>
        <v>0</v>
      </c>
      <c r="DB209">
        <f>SUMIFS(Database!I:I, Database!C:C, Database!C209, Database!CZ:CZ, "="&amp;Database!CZ209, Database!A:A, "&lt;="&amp;Database!A209, Database!A:A, "&gt;="&amp;DATE(YEAR(Database!A209), MONTH(Database!A209), DAY(Database!A209)-WEEKDAY(Database!A209,1)))</f>
        <v>0</v>
      </c>
      <c r="DC209">
        <f>SUMIFS(Database!P:P, Database!C:C, Database!C209, Database!CZ:CZ, "="&amp;Database!CZ209, Database!A:A, "&lt;="&amp;Database!A209, Database!A:A, "&gt;="&amp;DATE(YEAR(Database!A209), MONTH(Database!A209), DAY(Database!A209)-WEEKDAY(Database!A209,1)))</f>
        <v>0</v>
      </c>
      <c r="DD209">
        <f>SUMIFS(Database!J:J, Database!C:C, Database!C209, Database!CZ:CZ, "="&amp;Database!CZ209, Database!A:A, "&lt;="&amp;Database!A209, Database!A:A, "&gt;="&amp;DATE(YEAR(Database!A209), MONTH(Database!A209), DAY(Database!A209)-WEEKDAY(Database!A209,1)))</f>
        <v>0</v>
      </c>
      <c r="DE209">
        <f>_xlfn.MAXIFS(Database!Q:Q, Database!C:C, Database!C209, Database!CZ:CZ, "="&amp;Database!CZ209, Database!A:A, "&lt;="&amp;Database!A209, Database!A:A, "&gt;="&amp;DATE(YEAR(Database!A209), MONTH(Database!A209), DAY(Database!A209)-WEEKDAY(Database!A209,1)))</f>
        <v>0</v>
      </c>
      <c r="DF209">
        <f>_xlfn.MAXIFS(Database!Q:Q, Database!C:C, Database!C209)</f>
        <v>0</v>
      </c>
      <c r="DG209">
        <f>SUMIFS(Database!CW:CW, Database!C:C, Database!C209, Database!CZ:CZ, "="&amp;Database!CZ209, Database!A:A, "&lt;="&amp;Database!A209, Database!A:A, "&gt;="&amp;DATE(YEAR(Database!A209), MONTH(Database!A209), DAY(Database!A209)-WEEKDAY(Database!A209,1)))</f>
        <v>0</v>
      </c>
      <c r="DH209">
        <f>SUMIFS(Database!CX:CX, Database!C:C, Database!C209, Database!CZ:CZ, "="&amp;Database!CZ209, Database!A:A, "&lt;="&amp;Database!A209, Database!A:A, "&gt;="&amp;DATE(YEAR(Database!A209), MONTH(Database!A209), DAY(Database!A209)-WEEKDAY(Database!A209,1)))</f>
        <v>0</v>
      </c>
    </row>
    <row r="210" spans="101:112">
      <c r="CW210">
        <f>SUM(Database1[[#This Row],[Accelerations Zone Count: 2 - 3 m/s/s]:[Accelerations Zone Count: &gt; 4 m/s/s]])</f>
        <v>0</v>
      </c>
      <c r="CX210">
        <f>SUM(Database1[[#This Row],[Deceleration Zone Count: 2 - 3 m/s/s]:[Deceleration Zone Count: &gt; 4 m/s/s]])</f>
        <v>0</v>
      </c>
      <c r="CY210" s="48"/>
      <c r="CZ210" t="e">
        <f>INDEX(Lists!$E$2:$E$53,MATCH(Database!$A210,Lists!$F$2:$F$53,1))</f>
        <v>#N/A</v>
      </c>
      <c r="DA210">
        <f>SUMIFS(Database!H:H, Database!C:C, Database!C210, Database!CZ:CZ, "="&amp;Database!CZ210, Database!A:A, "&lt;="&amp;Database!A210, Database!A:A, "&gt;="&amp;DATE(YEAR(Database!A210), MONTH(Database!A210), DAY(Database!A210)-WEEKDAY(Database!A210,1)))</f>
        <v>0</v>
      </c>
      <c r="DB210">
        <f>SUMIFS(Database!I:I, Database!C:C, Database!C210, Database!CZ:CZ, "="&amp;Database!CZ210, Database!A:A, "&lt;="&amp;Database!A210, Database!A:A, "&gt;="&amp;DATE(YEAR(Database!A210), MONTH(Database!A210), DAY(Database!A210)-WEEKDAY(Database!A210,1)))</f>
        <v>0</v>
      </c>
      <c r="DC210">
        <f>SUMIFS(Database!P:P, Database!C:C, Database!C210, Database!CZ:CZ, "="&amp;Database!CZ210, Database!A:A, "&lt;="&amp;Database!A210, Database!A:A, "&gt;="&amp;DATE(YEAR(Database!A210), MONTH(Database!A210), DAY(Database!A210)-WEEKDAY(Database!A210,1)))</f>
        <v>0</v>
      </c>
      <c r="DD210">
        <f>SUMIFS(Database!J:J, Database!C:C, Database!C210, Database!CZ:CZ, "="&amp;Database!CZ210, Database!A:A, "&lt;="&amp;Database!A210, Database!A:A, "&gt;="&amp;DATE(YEAR(Database!A210), MONTH(Database!A210), DAY(Database!A210)-WEEKDAY(Database!A210,1)))</f>
        <v>0</v>
      </c>
      <c r="DE210">
        <f>_xlfn.MAXIFS(Database!Q:Q, Database!C:C, Database!C210, Database!CZ:CZ, "="&amp;Database!CZ210, Database!A:A, "&lt;="&amp;Database!A210, Database!A:A, "&gt;="&amp;DATE(YEAR(Database!A210), MONTH(Database!A210), DAY(Database!A210)-WEEKDAY(Database!A210,1)))</f>
        <v>0</v>
      </c>
      <c r="DF210">
        <f>_xlfn.MAXIFS(Database!Q:Q, Database!C:C, Database!C210)</f>
        <v>0</v>
      </c>
      <c r="DG210">
        <f>SUMIFS(Database!CW:CW, Database!C:C, Database!C210, Database!CZ:CZ, "="&amp;Database!CZ210, Database!A:A, "&lt;="&amp;Database!A210, Database!A:A, "&gt;="&amp;DATE(YEAR(Database!A210), MONTH(Database!A210), DAY(Database!A210)-WEEKDAY(Database!A210,1)))</f>
        <v>0</v>
      </c>
      <c r="DH210">
        <f>SUMIFS(Database!CX:CX, Database!C:C, Database!C210, Database!CZ:CZ, "="&amp;Database!CZ210, Database!A:A, "&lt;="&amp;Database!A210, Database!A:A, "&gt;="&amp;DATE(YEAR(Database!A210), MONTH(Database!A210), DAY(Database!A210)-WEEKDAY(Database!A210,1)))</f>
        <v>0</v>
      </c>
    </row>
    <row r="211" spans="101:112">
      <c r="CW211">
        <f>SUM(Database1[[#This Row],[Accelerations Zone Count: 2 - 3 m/s/s]:[Accelerations Zone Count: &gt; 4 m/s/s]])</f>
        <v>0</v>
      </c>
      <c r="CX211">
        <f>SUM(Database1[[#This Row],[Deceleration Zone Count: 2 - 3 m/s/s]:[Deceleration Zone Count: &gt; 4 m/s/s]])</f>
        <v>0</v>
      </c>
      <c r="CY211" s="48"/>
      <c r="CZ211" t="e">
        <f>INDEX(Lists!$E$2:$E$53,MATCH(Database!$A211,Lists!$F$2:$F$53,1))</f>
        <v>#N/A</v>
      </c>
      <c r="DA211">
        <f>SUMIFS(Database!H:H, Database!C:C, Database!C211, Database!CZ:CZ, "="&amp;Database!CZ211, Database!A:A, "&lt;="&amp;Database!A211, Database!A:A, "&gt;="&amp;DATE(YEAR(Database!A211), MONTH(Database!A211), DAY(Database!A211)-WEEKDAY(Database!A211,1)))</f>
        <v>0</v>
      </c>
      <c r="DB211">
        <f>SUMIFS(Database!I:I, Database!C:C, Database!C211, Database!CZ:CZ, "="&amp;Database!CZ211, Database!A:A, "&lt;="&amp;Database!A211, Database!A:A, "&gt;="&amp;DATE(YEAR(Database!A211), MONTH(Database!A211), DAY(Database!A211)-WEEKDAY(Database!A211,1)))</f>
        <v>0</v>
      </c>
      <c r="DC211">
        <f>SUMIFS(Database!P:P, Database!C:C, Database!C211, Database!CZ:CZ, "="&amp;Database!CZ211, Database!A:A, "&lt;="&amp;Database!A211, Database!A:A, "&gt;="&amp;DATE(YEAR(Database!A211), MONTH(Database!A211), DAY(Database!A211)-WEEKDAY(Database!A211,1)))</f>
        <v>0</v>
      </c>
      <c r="DD211">
        <f>SUMIFS(Database!J:J, Database!C:C, Database!C211, Database!CZ:CZ, "="&amp;Database!CZ211, Database!A:A, "&lt;="&amp;Database!A211, Database!A:A, "&gt;="&amp;DATE(YEAR(Database!A211), MONTH(Database!A211), DAY(Database!A211)-WEEKDAY(Database!A211,1)))</f>
        <v>0</v>
      </c>
      <c r="DE211">
        <f>_xlfn.MAXIFS(Database!Q:Q, Database!C:C, Database!C211, Database!CZ:CZ, "="&amp;Database!CZ211, Database!A:A, "&lt;="&amp;Database!A211, Database!A:A, "&gt;="&amp;DATE(YEAR(Database!A211), MONTH(Database!A211), DAY(Database!A211)-WEEKDAY(Database!A211,1)))</f>
        <v>0</v>
      </c>
      <c r="DF211">
        <f>_xlfn.MAXIFS(Database!Q:Q, Database!C:C, Database!C211)</f>
        <v>0</v>
      </c>
      <c r="DG211">
        <f>SUMIFS(Database!CW:CW, Database!C:C, Database!C211, Database!CZ:CZ, "="&amp;Database!CZ211, Database!A:A, "&lt;="&amp;Database!A211, Database!A:A, "&gt;="&amp;DATE(YEAR(Database!A211), MONTH(Database!A211), DAY(Database!A211)-WEEKDAY(Database!A211,1)))</f>
        <v>0</v>
      </c>
      <c r="DH211">
        <f>SUMIFS(Database!CX:CX, Database!C:C, Database!C211, Database!CZ:CZ, "="&amp;Database!CZ211, Database!A:A, "&lt;="&amp;Database!A211, Database!A:A, "&gt;="&amp;DATE(YEAR(Database!A211), MONTH(Database!A211), DAY(Database!A211)-WEEKDAY(Database!A211,1)))</f>
        <v>0</v>
      </c>
    </row>
    <row r="212" spans="101:112">
      <c r="CW212">
        <f>SUM(Database1[[#This Row],[Accelerations Zone Count: 2 - 3 m/s/s]:[Accelerations Zone Count: &gt; 4 m/s/s]])</f>
        <v>0</v>
      </c>
      <c r="CX212">
        <f>SUM(Database1[[#This Row],[Deceleration Zone Count: 2 - 3 m/s/s]:[Deceleration Zone Count: &gt; 4 m/s/s]])</f>
        <v>0</v>
      </c>
      <c r="CY212" s="48"/>
      <c r="CZ212" t="e">
        <f>INDEX(Lists!$E$2:$E$53,MATCH(Database!$A212,Lists!$F$2:$F$53,1))</f>
        <v>#N/A</v>
      </c>
      <c r="DA212">
        <f>SUMIFS(Database!H:H, Database!C:C, Database!C212, Database!CZ:CZ, "="&amp;Database!CZ212, Database!A:A, "&lt;="&amp;Database!A212, Database!A:A, "&gt;="&amp;DATE(YEAR(Database!A212), MONTH(Database!A212), DAY(Database!A212)-WEEKDAY(Database!A212,1)))</f>
        <v>0</v>
      </c>
      <c r="DB212">
        <f>SUMIFS(Database!I:I, Database!C:C, Database!C212, Database!CZ:CZ, "="&amp;Database!CZ212, Database!A:A, "&lt;="&amp;Database!A212, Database!A:A, "&gt;="&amp;DATE(YEAR(Database!A212), MONTH(Database!A212), DAY(Database!A212)-WEEKDAY(Database!A212,1)))</f>
        <v>0</v>
      </c>
      <c r="DC212">
        <f>SUMIFS(Database!P:P, Database!C:C, Database!C212, Database!CZ:CZ, "="&amp;Database!CZ212, Database!A:A, "&lt;="&amp;Database!A212, Database!A:A, "&gt;="&amp;DATE(YEAR(Database!A212), MONTH(Database!A212), DAY(Database!A212)-WEEKDAY(Database!A212,1)))</f>
        <v>0</v>
      </c>
      <c r="DD212">
        <f>SUMIFS(Database!J:J, Database!C:C, Database!C212, Database!CZ:CZ, "="&amp;Database!CZ212, Database!A:A, "&lt;="&amp;Database!A212, Database!A:A, "&gt;="&amp;DATE(YEAR(Database!A212), MONTH(Database!A212), DAY(Database!A212)-WEEKDAY(Database!A212,1)))</f>
        <v>0</v>
      </c>
      <c r="DE212">
        <f>_xlfn.MAXIFS(Database!Q:Q, Database!C:C, Database!C212, Database!CZ:CZ, "="&amp;Database!CZ212, Database!A:A, "&lt;="&amp;Database!A212, Database!A:A, "&gt;="&amp;DATE(YEAR(Database!A212), MONTH(Database!A212), DAY(Database!A212)-WEEKDAY(Database!A212,1)))</f>
        <v>0</v>
      </c>
      <c r="DF212">
        <f>_xlfn.MAXIFS(Database!Q:Q, Database!C:C, Database!C212)</f>
        <v>0</v>
      </c>
      <c r="DG212">
        <f>SUMIFS(Database!CW:CW, Database!C:C, Database!C212, Database!CZ:CZ, "="&amp;Database!CZ212, Database!A:A, "&lt;="&amp;Database!A212, Database!A:A, "&gt;="&amp;DATE(YEAR(Database!A212), MONTH(Database!A212), DAY(Database!A212)-WEEKDAY(Database!A212,1)))</f>
        <v>0</v>
      </c>
      <c r="DH212">
        <f>SUMIFS(Database!CX:CX, Database!C:C, Database!C212, Database!CZ:CZ, "="&amp;Database!CZ212, Database!A:A, "&lt;="&amp;Database!A212, Database!A:A, "&gt;="&amp;DATE(YEAR(Database!A212), MONTH(Database!A212), DAY(Database!A212)-WEEKDAY(Database!A212,1)))</f>
        <v>0</v>
      </c>
    </row>
    <row r="213" spans="101:112">
      <c r="CW213">
        <f>SUM(Database1[[#This Row],[Accelerations Zone Count: 2 - 3 m/s/s]:[Accelerations Zone Count: &gt; 4 m/s/s]])</f>
        <v>0</v>
      </c>
      <c r="CX213">
        <f>SUM(Database1[[#This Row],[Deceleration Zone Count: 2 - 3 m/s/s]:[Deceleration Zone Count: &gt; 4 m/s/s]])</f>
        <v>0</v>
      </c>
      <c r="CY213" s="48"/>
      <c r="CZ213" t="e">
        <f>INDEX(Lists!$E$2:$E$53,MATCH(Database!$A213,Lists!$F$2:$F$53,1))</f>
        <v>#N/A</v>
      </c>
      <c r="DA213">
        <f>SUMIFS(Database!H:H, Database!C:C, Database!C213, Database!CZ:CZ, "="&amp;Database!CZ213, Database!A:A, "&lt;="&amp;Database!A213, Database!A:A, "&gt;="&amp;DATE(YEAR(Database!A213), MONTH(Database!A213), DAY(Database!A213)-WEEKDAY(Database!A213,1)))</f>
        <v>0</v>
      </c>
      <c r="DB213">
        <f>SUMIFS(Database!I:I, Database!C:C, Database!C213, Database!CZ:CZ, "="&amp;Database!CZ213, Database!A:A, "&lt;="&amp;Database!A213, Database!A:A, "&gt;="&amp;DATE(YEAR(Database!A213), MONTH(Database!A213), DAY(Database!A213)-WEEKDAY(Database!A213,1)))</f>
        <v>0</v>
      </c>
      <c r="DC213">
        <f>SUMIFS(Database!P:P, Database!C:C, Database!C213, Database!CZ:CZ, "="&amp;Database!CZ213, Database!A:A, "&lt;="&amp;Database!A213, Database!A:A, "&gt;="&amp;DATE(YEAR(Database!A213), MONTH(Database!A213), DAY(Database!A213)-WEEKDAY(Database!A213,1)))</f>
        <v>0</v>
      </c>
      <c r="DD213">
        <f>SUMIFS(Database!J:J, Database!C:C, Database!C213, Database!CZ:CZ, "="&amp;Database!CZ213, Database!A:A, "&lt;="&amp;Database!A213, Database!A:A, "&gt;="&amp;DATE(YEAR(Database!A213), MONTH(Database!A213), DAY(Database!A213)-WEEKDAY(Database!A213,1)))</f>
        <v>0</v>
      </c>
      <c r="DE213">
        <f>_xlfn.MAXIFS(Database!Q:Q, Database!C:C, Database!C213, Database!CZ:CZ, "="&amp;Database!CZ213, Database!A:A, "&lt;="&amp;Database!A213, Database!A:A, "&gt;="&amp;DATE(YEAR(Database!A213), MONTH(Database!A213), DAY(Database!A213)-WEEKDAY(Database!A213,1)))</f>
        <v>0</v>
      </c>
      <c r="DF213">
        <f>_xlfn.MAXIFS(Database!Q:Q, Database!C:C, Database!C213)</f>
        <v>0</v>
      </c>
      <c r="DG213">
        <f>SUMIFS(Database!CW:CW, Database!C:C, Database!C213, Database!CZ:CZ, "="&amp;Database!CZ213, Database!A:A, "&lt;="&amp;Database!A213, Database!A:A, "&gt;="&amp;DATE(YEAR(Database!A213), MONTH(Database!A213), DAY(Database!A213)-WEEKDAY(Database!A213,1)))</f>
        <v>0</v>
      </c>
      <c r="DH213">
        <f>SUMIFS(Database!CX:CX, Database!C:C, Database!C213, Database!CZ:CZ, "="&amp;Database!CZ213, Database!A:A, "&lt;="&amp;Database!A213, Database!A:A, "&gt;="&amp;DATE(YEAR(Database!A213), MONTH(Database!A213), DAY(Database!A213)-WEEKDAY(Database!A213,1)))</f>
        <v>0</v>
      </c>
    </row>
    <row r="214" spans="101:112">
      <c r="CW214">
        <f>SUM(Database1[[#This Row],[Accelerations Zone Count: 2 - 3 m/s/s]:[Accelerations Zone Count: &gt; 4 m/s/s]])</f>
        <v>0</v>
      </c>
      <c r="CX214">
        <f>SUM(Database1[[#This Row],[Deceleration Zone Count: 2 - 3 m/s/s]:[Deceleration Zone Count: &gt; 4 m/s/s]])</f>
        <v>0</v>
      </c>
      <c r="CY214" s="48"/>
      <c r="CZ214" t="e">
        <f>INDEX(Lists!$E$2:$E$53,MATCH(Database!$A214,Lists!$F$2:$F$53,1))</f>
        <v>#N/A</v>
      </c>
      <c r="DA214">
        <f>SUMIFS(Database!H:H, Database!C:C, Database!C214, Database!CZ:CZ, "="&amp;Database!CZ214, Database!A:A, "&lt;="&amp;Database!A214, Database!A:A, "&gt;="&amp;DATE(YEAR(Database!A214), MONTH(Database!A214), DAY(Database!A214)-WEEKDAY(Database!A214,1)))</f>
        <v>0</v>
      </c>
      <c r="DB214">
        <f>SUMIFS(Database!I:I, Database!C:C, Database!C214, Database!CZ:CZ, "="&amp;Database!CZ214, Database!A:A, "&lt;="&amp;Database!A214, Database!A:A, "&gt;="&amp;DATE(YEAR(Database!A214), MONTH(Database!A214), DAY(Database!A214)-WEEKDAY(Database!A214,1)))</f>
        <v>0</v>
      </c>
      <c r="DC214">
        <f>SUMIFS(Database!P:P, Database!C:C, Database!C214, Database!CZ:CZ, "="&amp;Database!CZ214, Database!A:A, "&lt;="&amp;Database!A214, Database!A:A, "&gt;="&amp;DATE(YEAR(Database!A214), MONTH(Database!A214), DAY(Database!A214)-WEEKDAY(Database!A214,1)))</f>
        <v>0</v>
      </c>
      <c r="DD214">
        <f>SUMIFS(Database!J:J, Database!C:C, Database!C214, Database!CZ:CZ, "="&amp;Database!CZ214, Database!A:A, "&lt;="&amp;Database!A214, Database!A:A, "&gt;="&amp;DATE(YEAR(Database!A214), MONTH(Database!A214), DAY(Database!A214)-WEEKDAY(Database!A214,1)))</f>
        <v>0</v>
      </c>
      <c r="DE214">
        <f>_xlfn.MAXIFS(Database!Q:Q, Database!C:C, Database!C214, Database!CZ:CZ, "="&amp;Database!CZ214, Database!A:A, "&lt;="&amp;Database!A214, Database!A:A, "&gt;="&amp;DATE(YEAR(Database!A214), MONTH(Database!A214), DAY(Database!A214)-WEEKDAY(Database!A214,1)))</f>
        <v>0</v>
      </c>
      <c r="DF214">
        <f>_xlfn.MAXIFS(Database!Q:Q, Database!C:C, Database!C214)</f>
        <v>0</v>
      </c>
      <c r="DG214">
        <f>SUMIFS(Database!CW:CW, Database!C:C, Database!C214, Database!CZ:CZ, "="&amp;Database!CZ214, Database!A:A, "&lt;="&amp;Database!A214, Database!A:A, "&gt;="&amp;DATE(YEAR(Database!A214), MONTH(Database!A214), DAY(Database!A214)-WEEKDAY(Database!A214,1)))</f>
        <v>0</v>
      </c>
      <c r="DH214">
        <f>SUMIFS(Database!CX:CX, Database!C:C, Database!C214, Database!CZ:CZ, "="&amp;Database!CZ214, Database!A:A, "&lt;="&amp;Database!A214, Database!A:A, "&gt;="&amp;DATE(YEAR(Database!A214), MONTH(Database!A214), DAY(Database!A214)-WEEKDAY(Database!A214,1)))</f>
        <v>0</v>
      </c>
    </row>
    <row r="215" spans="101:112">
      <c r="CW215">
        <f>SUM(Database1[[#This Row],[Accelerations Zone Count: 2 - 3 m/s/s]:[Accelerations Zone Count: &gt; 4 m/s/s]])</f>
        <v>0</v>
      </c>
      <c r="CX215">
        <f>SUM(Database1[[#This Row],[Deceleration Zone Count: 2 - 3 m/s/s]:[Deceleration Zone Count: &gt; 4 m/s/s]])</f>
        <v>0</v>
      </c>
      <c r="CY215" s="48"/>
      <c r="CZ215" t="e">
        <f>INDEX(Lists!$E$2:$E$53,MATCH(Database!$A215,Lists!$F$2:$F$53,1))</f>
        <v>#N/A</v>
      </c>
      <c r="DA215">
        <f>SUMIFS(Database!H:H, Database!C:C, Database!C215, Database!CZ:CZ, "="&amp;Database!CZ215, Database!A:A, "&lt;="&amp;Database!A215, Database!A:A, "&gt;="&amp;DATE(YEAR(Database!A215), MONTH(Database!A215), DAY(Database!A215)-WEEKDAY(Database!A215,1)))</f>
        <v>0</v>
      </c>
      <c r="DB215">
        <f>SUMIFS(Database!I:I, Database!C:C, Database!C215, Database!CZ:CZ, "="&amp;Database!CZ215, Database!A:A, "&lt;="&amp;Database!A215, Database!A:A, "&gt;="&amp;DATE(YEAR(Database!A215), MONTH(Database!A215), DAY(Database!A215)-WEEKDAY(Database!A215,1)))</f>
        <v>0</v>
      </c>
      <c r="DC215">
        <f>SUMIFS(Database!P:P, Database!C:C, Database!C215, Database!CZ:CZ, "="&amp;Database!CZ215, Database!A:A, "&lt;="&amp;Database!A215, Database!A:A, "&gt;="&amp;DATE(YEAR(Database!A215), MONTH(Database!A215), DAY(Database!A215)-WEEKDAY(Database!A215,1)))</f>
        <v>0</v>
      </c>
      <c r="DD215">
        <f>SUMIFS(Database!J:J, Database!C:C, Database!C215, Database!CZ:CZ, "="&amp;Database!CZ215, Database!A:A, "&lt;="&amp;Database!A215, Database!A:A, "&gt;="&amp;DATE(YEAR(Database!A215), MONTH(Database!A215), DAY(Database!A215)-WEEKDAY(Database!A215,1)))</f>
        <v>0</v>
      </c>
      <c r="DE215">
        <f>_xlfn.MAXIFS(Database!Q:Q, Database!C:C, Database!C215, Database!CZ:CZ, "="&amp;Database!CZ215, Database!A:A, "&lt;="&amp;Database!A215, Database!A:A, "&gt;="&amp;DATE(YEAR(Database!A215), MONTH(Database!A215), DAY(Database!A215)-WEEKDAY(Database!A215,1)))</f>
        <v>0</v>
      </c>
      <c r="DF215">
        <f>_xlfn.MAXIFS(Database!Q:Q, Database!C:C, Database!C215)</f>
        <v>0</v>
      </c>
      <c r="DG215">
        <f>SUMIFS(Database!CW:CW, Database!C:C, Database!C215, Database!CZ:CZ, "="&amp;Database!CZ215, Database!A:A, "&lt;="&amp;Database!A215, Database!A:A, "&gt;="&amp;DATE(YEAR(Database!A215), MONTH(Database!A215), DAY(Database!A215)-WEEKDAY(Database!A215,1)))</f>
        <v>0</v>
      </c>
      <c r="DH215">
        <f>SUMIFS(Database!CX:CX, Database!C:C, Database!C215, Database!CZ:CZ, "="&amp;Database!CZ215, Database!A:A, "&lt;="&amp;Database!A215, Database!A:A, "&gt;="&amp;DATE(YEAR(Database!A215), MONTH(Database!A215), DAY(Database!A215)-WEEKDAY(Database!A215,1)))</f>
        <v>0</v>
      </c>
    </row>
    <row r="216" spans="101:112">
      <c r="CW216">
        <f>SUM(Database1[[#This Row],[Accelerations Zone Count: 2 - 3 m/s/s]:[Accelerations Zone Count: &gt; 4 m/s/s]])</f>
        <v>0</v>
      </c>
      <c r="CX216">
        <f>SUM(Database1[[#This Row],[Deceleration Zone Count: 2 - 3 m/s/s]:[Deceleration Zone Count: &gt; 4 m/s/s]])</f>
        <v>0</v>
      </c>
      <c r="CY216" s="48"/>
      <c r="CZ216" t="e">
        <f>INDEX(Lists!$E$2:$E$53,MATCH(Database!$A216,Lists!$F$2:$F$53,1))</f>
        <v>#N/A</v>
      </c>
      <c r="DA216">
        <f>SUMIFS(Database!H:H, Database!C:C, Database!C216, Database!CZ:CZ, "="&amp;Database!CZ216, Database!A:A, "&lt;="&amp;Database!A216, Database!A:A, "&gt;="&amp;DATE(YEAR(Database!A216), MONTH(Database!A216), DAY(Database!A216)-WEEKDAY(Database!A216,1)))</f>
        <v>0</v>
      </c>
      <c r="DB216">
        <f>SUMIFS(Database!I:I, Database!C:C, Database!C216, Database!CZ:CZ, "="&amp;Database!CZ216, Database!A:A, "&lt;="&amp;Database!A216, Database!A:A, "&gt;="&amp;DATE(YEAR(Database!A216), MONTH(Database!A216), DAY(Database!A216)-WEEKDAY(Database!A216,1)))</f>
        <v>0</v>
      </c>
      <c r="DC216">
        <f>SUMIFS(Database!P:P, Database!C:C, Database!C216, Database!CZ:CZ, "="&amp;Database!CZ216, Database!A:A, "&lt;="&amp;Database!A216, Database!A:A, "&gt;="&amp;DATE(YEAR(Database!A216), MONTH(Database!A216), DAY(Database!A216)-WEEKDAY(Database!A216,1)))</f>
        <v>0</v>
      </c>
      <c r="DD216">
        <f>SUMIFS(Database!J:J, Database!C:C, Database!C216, Database!CZ:CZ, "="&amp;Database!CZ216, Database!A:A, "&lt;="&amp;Database!A216, Database!A:A, "&gt;="&amp;DATE(YEAR(Database!A216), MONTH(Database!A216), DAY(Database!A216)-WEEKDAY(Database!A216,1)))</f>
        <v>0</v>
      </c>
      <c r="DE216">
        <f>_xlfn.MAXIFS(Database!Q:Q, Database!C:C, Database!C216, Database!CZ:CZ, "="&amp;Database!CZ216, Database!A:A, "&lt;="&amp;Database!A216, Database!A:A, "&gt;="&amp;DATE(YEAR(Database!A216), MONTH(Database!A216), DAY(Database!A216)-WEEKDAY(Database!A216,1)))</f>
        <v>0</v>
      </c>
      <c r="DF216">
        <f>_xlfn.MAXIFS(Database!Q:Q, Database!C:C, Database!C216)</f>
        <v>0</v>
      </c>
      <c r="DG216">
        <f>SUMIFS(Database!CW:CW, Database!C:C, Database!C216, Database!CZ:CZ, "="&amp;Database!CZ216, Database!A:A, "&lt;="&amp;Database!A216, Database!A:A, "&gt;="&amp;DATE(YEAR(Database!A216), MONTH(Database!A216), DAY(Database!A216)-WEEKDAY(Database!A216,1)))</f>
        <v>0</v>
      </c>
      <c r="DH216">
        <f>SUMIFS(Database!CX:CX, Database!C:C, Database!C216, Database!CZ:CZ, "="&amp;Database!CZ216, Database!A:A, "&lt;="&amp;Database!A216, Database!A:A, "&gt;="&amp;DATE(YEAR(Database!A216), MONTH(Database!A216), DAY(Database!A216)-WEEKDAY(Database!A216,1)))</f>
        <v>0</v>
      </c>
    </row>
    <row r="217" spans="101:112">
      <c r="CW217">
        <f>SUM(Database1[[#This Row],[Accelerations Zone Count: 2 - 3 m/s/s]:[Accelerations Zone Count: &gt; 4 m/s/s]])</f>
        <v>0</v>
      </c>
      <c r="CX217">
        <f>SUM(Database1[[#This Row],[Deceleration Zone Count: 2 - 3 m/s/s]:[Deceleration Zone Count: &gt; 4 m/s/s]])</f>
        <v>0</v>
      </c>
      <c r="CY217" s="48"/>
      <c r="CZ217" t="e">
        <f>INDEX(Lists!$E$2:$E$53,MATCH(Database!$A217,Lists!$F$2:$F$53,1))</f>
        <v>#N/A</v>
      </c>
      <c r="DA217">
        <f>SUMIFS(Database!H:H, Database!C:C, Database!C217, Database!CZ:CZ, "="&amp;Database!CZ217, Database!A:A, "&lt;="&amp;Database!A217, Database!A:A, "&gt;="&amp;DATE(YEAR(Database!A217), MONTH(Database!A217), DAY(Database!A217)-WEEKDAY(Database!A217,1)))</f>
        <v>0</v>
      </c>
      <c r="DB217">
        <f>SUMIFS(Database!I:I, Database!C:C, Database!C217, Database!CZ:CZ, "="&amp;Database!CZ217, Database!A:A, "&lt;="&amp;Database!A217, Database!A:A, "&gt;="&amp;DATE(YEAR(Database!A217), MONTH(Database!A217), DAY(Database!A217)-WEEKDAY(Database!A217,1)))</f>
        <v>0</v>
      </c>
      <c r="DC217">
        <f>SUMIFS(Database!P:P, Database!C:C, Database!C217, Database!CZ:CZ, "="&amp;Database!CZ217, Database!A:A, "&lt;="&amp;Database!A217, Database!A:A, "&gt;="&amp;DATE(YEAR(Database!A217), MONTH(Database!A217), DAY(Database!A217)-WEEKDAY(Database!A217,1)))</f>
        <v>0</v>
      </c>
      <c r="DD217">
        <f>SUMIFS(Database!J:J, Database!C:C, Database!C217, Database!CZ:CZ, "="&amp;Database!CZ217, Database!A:A, "&lt;="&amp;Database!A217, Database!A:A, "&gt;="&amp;DATE(YEAR(Database!A217), MONTH(Database!A217), DAY(Database!A217)-WEEKDAY(Database!A217,1)))</f>
        <v>0</v>
      </c>
      <c r="DE217">
        <f>_xlfn.MAXIFS(Database!Q:Q, Database!C:C, Database!C217, Database!CZ:CZ, "="&amp;Database!CZ217, Database!A:A, "&lt;="&amp;Database!A217, Database!A:A, "&gt;="&amp;DATE(YEAR(Database!A217), MONTH(Database!A217), DAY(Database!A217)-WEEKDAY(Database!A217,1)))</f>
        <v>0</v>
      </c>
      <c r="DF217">
        <f>_xlfn.MAXIFS(Database!Q:Q, Database!C:C, Database!C217)</f>
        <v>0</v>
      </c>
      <c r="DG217">
        <f>SUMIFS(Database!CW:CW, Database!C:C, Database!C217, Database!CZ:CZ, "="&amp;Database!CZ217, Database!A:A, "&lt;="&amp;Database!A217, Database!A:A, "&gt;="&amp;DATE(YEAR(Database!A217), MONTH(Database!A217), DAY(Database!A217)-WEEKDAY(Database!A217,1)))</f>
        <v>0</v>
      </c>
      <c r="DH217">
        <f>SUMIFS(Database!CX:CX, Database!C:C, Database!C217, Database!CZ:CZ, "="&amp;Database!CZ217, Database!A:A, "&lt;="&amp;Database!A217, Database!A:A, "&gt;="&amp;DATE(YEAR(Database!A217), MONTH(Database!A217), DAY(Database!A217)-WEEKDAY(Database!A217,1)))</f>
        <v>0</v>
      </c>
    </row>
    <row r="218" spans="101:112">
      <c r="CW218">
        <f>SUM(Database1[[#This Row],[Accelerations Zone Count: 2 - 3 m/s/s]:[Accelerations Zone Count: &gt; 4 m/s/s]])</f>
        <v>0</v>
      </c>
      <c r="CX218">
        <f>SUM(Database1[[#This Row],[Deceleration Zone Count: 2 - 3 m/s/s]:[Deceleration Zone Count: &gt; 4 m/s/s]])</f>
        <v>0</v>
      </c>
      <c r="CY218" s="48"/>
      <c r="CZ218" t="e">
        <f>INDEX(Lists!$E$2:$E$53,MATCH(Database!$A218,Lists!$F$2:$F$53,1))</f>
        <v>#N/A</v>
      </c>
      <c r="DA218">
        <f>SUMIFS(Database!H:H, Database!C:C, Database!C218, Database!CZ:CZ, "="&amp;Database!CZ218, Database!A:A, "&lt;="&amp;Database!A218, Database!A:A, "&gt;="&amp;DATE(YEAR(Database!A218), MONTH(Database!A218), DAY(Database!A218)-WEEKDAY(Database!A218,1)))</f>
        <v>0</v>
      </c>
      <c r="DB218">
        <f>SUMIFS(Database!I:I, Database!C:C, Database!C218, Database!CZ:CZ, "="&amp;Database!CZ218, Database!A:A, "&lt;="&amp;Database!A218, Database!A:A, "&gt;="&amp;DATE(YEAR(Database!A218), MONTH(Database!A218), DAY(Database!A218)-WEEKDAY(Database!A218,1)))</f>
        <v>0</v>
      </c>
      <c r="DC218">
        <f>SUMIFS(Database!P:P, Database!C:C, Database!C218, Database!CZ:CZ, "="&amp;Database!CZ218, Database!A:A, "&lt;="&amp;Database!A218, Database!A:A, "&gt;="&amp;DATE(YEAR(Database!A218), MONTH(Database!A218), DAY(Database!A218)-WEEKDAY(Database!A218,1)))</f>
        <v>0</v>
      </c>
      <c r="DD218">
        <f>SUMIFS(Database!J:J, Database!C:C, Database!C218, Database!CZ:CZ, "="&amp;Database!CZ218, Database!A:A, "&lt;="&amp;Database!A218, Database!A:A, "&gt;="&amp;DATE(YEAR(Database!A218), MONTH(Database!A218), DAY(Database!A218)-WEEKDAY(Database!A218,1)))</f>
        <v>0</v>
      </c>
      <c r="DE218">
        <f>_xlfn.MAXIFS(Database!Q:Q, Database!C:C, Database!C218, Database!CZ:CZ, "="&amp;Database!CZ218, Database!A:A, "&lt;="&amp;Database!A218, Database!A:A, "&gt;="&amp;DATE(YEAR(Database!A218), MONTH(Database!A218), DAY(Database!A218)-WEEKDAY(Database!A218,1)))</f>
        <v>0</v>
      </c>
      <c r="DF218">
        <f>_xlfn.MAXIFS(Database!Q:Q, Database!C:C, Database!C218)</f>
        <v>0</v>
      </c>
      <c r="DG218">
        <f>SUMIFS(Database!CW:CW, Database!C:C, Database!C218, Database!CZ:CZ, "="&amp;Database!CZ218, Database!A:A, "&lt;="&amp;Database!A218, Database!A:A, "&gt;="&amp;DATE(YEAR(Database!A218), MONTH(Database!A218), DAY(Database!A218)-WEEKDAY(Database!A218,1)))</f>
        <v>0</v>
      </c>
      <c r="DH218">
        <f>SUMIFS(Database!CX:CX, Database!C:C, Database!C218, Database!CZ:CZ, "="&amp;Database!CZ218, Database!A:A, "&lt;="&amp;Database!A218, Database!A:A, "&gt;="&amp;DATE(YEAR(Database!A218), MONTH(Database!A218), DAY(Database!A218)-WEEKDAY(Database!A218,1)))</f>
        <v>0</v>
      </c>
    </row>
    <row r="219" spans="101:112">
      <c r="CW219">
        <f>SUM(Database1[[#This Row],[Accelerations Zone Count: 2 - 3 m/s/s]:[Accelerations Zone Count: &gt; 4 m/s/s]])</f>
        <v>0</v>
      </c>
      <c r="CX219">
        <f>SUM(Database1[[#This Row],[Deceleration Zone Count: 2 - 3 m/s/s]:[Deceleration Zone Count: &gt; 4 m/s/s]])</f>
        <v>0</v>
      </c>
      <c r="CY219" s="48"/>
      <c r="CZ219" t="e">
        <f>INDEX(Lists!$E$2:$E$53,MATCH(Database!$A219,Lists!$F$2:$F$53,1))</f>
        <v>#N/A</v>
      </c>
      <c r="DA219">
        <f>SUMIFS(Database!H:H, Database!C:C, Database!C219, Database!CZ:CZ, "="&amp;Database!CZ219, Database!A:A, "&lt;="&amp;Database!A219, Database!A:A, "&gt;="&amp;DATE(YEAR(Database!A219), MONTH(Database!A219), DAY(Database!A219)-WEEKDAY(Database!A219,1)))</f>
        <v>0</v>
      </c>
      <c r="DB219">
        <f>SUMIFS(Database!I:I, Database!C:C, Database!C219, Database!CZ:CZ, "="&amp;Database!CZ219, Database!A:A, "&lt;="&amp;Database!A219, Database!A:A, "&gt;="&amp;DATE(YEAR(Database!A219), MONTH(Database!A219), DAY(Database!A219)-WEEKDAY(Database!A219,1)))</f>
        <v>0</v>
      </c>
      <c r="DC219">
        <f>SUMIFS(Database!P:P, Database!C:C, Database!C219, Database!CZ:CZ, "="&amp;Database!CZ219, Database!A:A, "&lt;="&amp;Database!A219, Database!A:A, "&gt;="&amp;DATE(YEAR(Database!A219), MONTH(Database!A219), DAY(Database!A219)-WEEKDAY(Database!A219,1)))</f>
        <v>0</v>
      </c>
      <c r="DD219">
        <f>SUMIFS(Database!J:J, Database!C:C, Database!C219, Database!CZ:CZ, "="&amp;Database!CZ219, Database!A:A, "&lt;="&amp;Database!A219, Database!A:A, "&gt;="&amp;DATE(YEAR(Database!A219), MONTH(Database!A219), DAY(Database!A219)-WEEKDAY(Database!A219,1)))</f>
        <v>0</v>
      </c>
      <c r="DE219">
        <f>_xlfn.MAXIFS(Database!Q:Q, Database!C:C, Database!C219, Database!CZ:CZ, "="&amp;Database!CZ219, Database!A:A, "&lt;="&amp;Database!A219, Database!A:A, "&gt;="&amp;DATE(YEAR(Database!A219), MONTH(Database!A219), DAY(Database!A219)-WEEKDAY(Database!A219,1)))</f>
        <v>0</v>
      </c>
      <c r="DF219">
        <f>_xlfn.MAXIFS(Database!Q:Q, Database!C:C, Database!C219)</f>
        <v>0</v>
      </c>
      <c r="DG219">
        <f>SUMIFS(Database!CW:CW, Database!C:C, Database!C219, Database!CZ:CZ, "="&amp;Database!CZ219, Database!A:A, "&lt;="&amp;Database!A219, Database!A:A, "&gt;="&amp;DATE(YEAR(Database!A219), MONTH(Database!A219), DAY(Database!A219)-WEEKDAY(Database!A219,1)))</f>
        <v>0</v>
      </c>
      <c r="DH219">
        <f>SUMIFS(Database!CX:CX, Database!C:C, Database!C219, Database!CZ:CZ, "="&amp;Database!CZ219, Database!A:A, "&lt;="&amp;Database!A219, Database!A:A, "&gt;="&amp;DATE(YEAR(Database!A219), MONTH(Database!A219), DAY(Database!A219)-WEEKDAY(Database!A219,1)))</f>
        <v>0</v>
      </c>
    </row>
    <row r="220" spans="101:112">
      <c r="CW220">
        <f>SUM(Database1[[#This Row],[Accelerations Zone Count: 2 - 3 m/s/s]:[Accelerations Zone Count: &gt; 4 m/s/s]])</f>
        <v>0</v>
      </c>
      <c r="CX220">
        <f>SUM(Database1[[#This Row],[Deceleration Zone Count: 2 - 3 m/s/s]:[Deceleration Zone Count: &gt; 4 m/s/s]])</f>
        <v>0</v>
      </c>
      <c r="CY220" s="48"/>
      <c r="CZ220" t="e">
        <f>INDEX(Lists!$E$2:$E$53,MATCH(Database!$A220,Lists!$F$2:$F$53,1))</f>
        <v>#N/A</v>
      </c>
      <c r="DA220">
        <f>SUMIFS(Database!H:H, Database!C:C, Database!C220, Database!CZ:CZ, "="&amp;Database!CZ220, Database!A:A, "&lt;="&amp;Database!A220, Database!A:A, "&gt;="&amp;DATE(YEAR(Database!A220), MONTH(Database!A220), DAY(Database!A220)-WEEKDAY(Database!A220,1)))</f>
        <v>0</v>
      </c>
      <c r="DB220">
        <f>SUMIFS(Database!I:I, Database!C:C, Database!C220, Database!CZ:CZ, "="&amp;Database!CZ220, Database!A:A, "&lt;="&amp;Database!A220, Database!A:A, "&gt;="&amp;DATE(YEAR(Database!A220), MONTH(Database!A220), DAY(Database!A220)-WEEKDAY(Database!A220,1)))</f>
        <v>0</v>
      </c>
      <c r="DC220">
        <f>SUMIFS(Database!P:P, Database!C:C, Database!C220, Database!CZ:CZ, "="&amp;Database!CZ220, Database!A:A, "&lt;="&amp;Database!A220, Database!A:A, "&gt;="&amp;DATE(YEAR(Database!A220), MONTH(Database!A220), DAY(Database!A220)-WEEKDAY(Database!A220,1)))</f>
        <v>0</v>
      </c>
      <c r="DD220">
        <f>SUMIFS(Database!J:J, Database!C:C, Database!C220, Database!CZ:CZ, "="&amp;Database!CZ220, Database!A:A, "&lt;="&amp;Database!A220, Database!A:A, "&gt;="&amp;DATE(YEAR(Database!A220), MONTH(Database!A220), DAY(Database!A220)-WEEKDAY(Database!A220,1)))</f>
        <v>0</v>
      </c>
      <c r="DE220">
        <f>_xlfn.MAXIFS(Database!Q:Q, Database!C:C, Database!C220, Database!CZ:CZ, "="&amp;Database!CZ220, Database!A:A, "&lt;="&amp;Database!A220, Database!A:A, "&gt;="&amp;DATE(YEAR(Database!A220), MONTH(Database!A220), DAY(Database!A220)-WEEKDAY(Database!A220,1)))</f>
        <v>0</v>
      </c>
      <c r="DF220">
        <f>_xlfn.MAXIFS(Database!Q:Q, Database!C:C, Database!C220)</f>
        <v>0</v>
      </c>
      <c r="DG220">
        <f>SUMIFS(Database!CW:CW, Database!C:C, Database!C220, Database!CZ:CZ, "="&amp;Database!CZ220, Database!A:A, "&lt;="&amp;Database!A220, Database!A:A, "&gt;="&amp;DATE(YEAR(Database!A220), MONTH(Database!A220), DAY(Database!A220)-WEEKDAY(Database!A220,1)))</f>
        <v>0</v>
      </c>
      <c r="DH220">
        <f>SUMIFS(Database!CX:CX, Database!C:C, Database!C220, Database!CZ:CZ, "="&amp;Database!CZ220, Database!A:A, "&lt;="&amp;Database!A220, Database!A:A, "&gt;="&amp;DATE(YEAR(Database!A220), MONTH(Database!A220), DAY(Database!A220)-WEEKDAY(Database!A220,1)))</f>
        <v>0</v>
      </c>
    </row>
    <row r="221" spans="101:112">
      <c r="CW221">
        <f>SUM(Database1[[#This Row],[Accelerations Zone Count: 2 - 3 m/s/s]:[Accelerations Zone Count: &gt; 4 m/s/s]])</f>
        <v>0</v>
      </c>
      <c r="CX221">
        <f>SUM(Database1[[#This Row],[Deceleration Zone Count: 2 - 3 m/s/s]:[Deceleration Zone Count: &gt; 4 m/s/s]])</f>
        <v>0</v>
      </c>
      <c r="CY221" s="48"/>
      <c r="CZ221" t="e">
        <f>INDEX(Lists!$E$2:$E$53,MATCH(Database!$A221,Lists!$F$2:$F$53,1))</f>
        <v>#N/A</v>
      </c>
      <c r="DA221">
        <f>SUMIFS(Database!H:H, Database!C:C, Database!C221, Database!CZ:CZ, "="&amp;Database!CZ221, Database!A:A, "&lt;="&amp;Database!A221, Database!A:A, "&gt;="&amp;DATE(YEAR(Database!A221), MONTH(Database!A221), DAY(Database!A221)-WEEKDAY(Database!A221,1)))</f>
        <v>0</v>
      </c>
      <c r="DB221">
        <f>SUMIFS(Database!I:I, Database!C:C, Database!C221, Database!CZ:CZ, "="&amp;Database!CZ221, Database!A:A, "&lt;="&amp;Database!A221, Database!A:A, "&gt;="&amp;DATE(YEAR(Database!A221), MONTH(Database!A221), DAY(Database!A221)-WEEKDAY(Database!A221,1)))</f>
        <v>0</v>
      </c>
      <c r="DC221">
        <f>SUMIFS(Database!P:P, Database!C:C, Database!C221, Database!CZ:CZ, "="&amp;Database!CZ221, Database!A:A, "&lt;="&amp;Database!A221, Database!A:A, "&gt;="&amp;DATE(YEAR(Database!A221), MONTH(Database!A221), DAY(Database!A221)-WEEKDAY(Database!A221,1)))</f>
        <v>0</v>
      </c>
      <c r="DD221">
        <f>SUMIFS(Database!J:J, Database!C:C, Database!C221, Database!CZ:CZ, "="&amp;Database!CZ221, Database!A:A, "&lt;="&amp;Database!A221, Database!A:A, "&gt;="&amp;DATE(YEAR(Database!A221), MONTH(Database!A221), DAY(Database!A221)-WEEKDAY(Database!A221,1)))</f>
        <v>0</v>
      </c>
      <c r="DE221">
        <f>_xlfn.MAXIFS(Database!Q:Q, Database!C:C, Database!C221, Database!CZ:CZ, "="&amp;Database!CZ221, Database!A:A, "&lt;="&amp;Database!A221, Database!A:A, "&gt;="&amp;DATE(YEAR(Database!A221), MONTH(Database!A221), DAY(Database!A221)-WEEKDAY(Database!A221,1)))</f>
        <v>0</v>
      </c>
      <c r="DF221">
        <f>_xlfn.MAXIFS(Database!Q:Q, Database!C:C, Database!C221)</f>
        <v>0</v>
      </c>
      <c r="DG221">
        <f>SUMIFS(Database!CW:CW, Database!C:C, Database!C221, Database!CZ:CZ, "="&amp;Database!CZ221, Database!A:A, "&lt;="&amp;Database!A221, Database!A:A, "&gt;="&amp;DATE(YEAR(Database!A221), MONTH(Database!A221), DAY(Database!A221)-WEEKDAY(Database!A221,1)))</f>
        <v>0</v>
      </c>
      <c r="DH221">
        <f>SUMIFS(Database!CX:CX, Database!C:C, Database!C221, Database!CZ:CZ, "="&amp;Database!CZ221, Database!A:A, "&lt;="&amp;Database!A221, Database!A:A, "&gt;="&amp;DATE(YEAR(Database!A221), MONTH(Database!A221), DAY(Database!A221)-WEEKDAY(Database!A221,1)))</f>
        <v>0</v>
      </c>
    </row>
    <row r="222" spans="101:112">
      <c r="CW222">
        <f>SUM(Database1[[#This Row],[Accelerations Zone Count: 2 - 3 m/s/s]:[Accelerations Zone Count: &gt; 4 m/s/s]])</f>
        <v>0</v>
      </c>
      <c r="CX222">
        <f>SUM(Database1[[#This Row],[Deceleration Zone Count: 2 - 3 m/s/s]:[Deceleration Zone Count: &gt; 4 m/s/s]])</f>
        <v>0</v>
      </c>
      <c r="CY222" s="48"/>
      <c r="CZ222" t="e">
        <f>INDEX(Lists!$E$2:$E$53,MATCH(Database!$A222,Lists!$F$2:$F$53,1))</f>
        <v>#N/A</v>
      </c>
      <c r="DA222">
        <f>SUMIFS(Database!H:H, Database!C:C, Database!C222, Database!CZ:CZ, "="&amp;Database!CZ222, Database!A:A, "&lt;="&amp;Database!A222, Database!A:A, "&gt;="&amp;DATE(YEAR(Database!A222), MONTH(Database!A222), DAY(Database!A222)-WEEKDAY(Database!A222,1)))</f>
        <v>0</v>
      </c>
      <c r="DB222">
        <f>SUMIFS(Database!I:I, Database!C:C, Database!C222, Database!CZ:CZ, "="&amp;Database!CZ222, Database!A:A, "&lt;="&amp;Database!A222, Database!A:A, "&gt;="&amp;DATE(YEAR(Database!A222), MONTH(Database!A222), DAY(Database!A222)-WEEKDAY(Database!A222,1)))</f>
        <v>0</v>
      </c>
      <c r="DC222">
        <f>SUMIFS(Database!P:P, Database!C:C, Database!C222, Database!CZ:CZ, "="&amp;Database!CZ222, Database!A:A, "&lt;="&amp;Database!A222, Database!A:A, "&gt;="&amp;DATE(YEAR(Database!A222), MONTH(Database!A222), DAY(Database!A222)-WEEKDAY(Database!A222,1)))</f>
        <v>0</v>
      </c>
      <c r="DD222">
        <f>SUMIFS(Database!J:J, Database!C:C, Database!C222, Database!CZ:CZ, "="&amp;Database!CZ222, Database!A:A, "&lt;="&amp;Database!A222, Database!A:A, "&gt;="&amp;DATE(YEAR(Database!A222), MONTH(Database!A222), DAY(Database!A222)-WEEKDAY(Database!A222,1)))</f>
        <v>0</v>
      </c>
      <c r="DE222">
        <f>_xlfn.MAXIFS(Database!Q:Q, Database!C:C, Database!C222, Database!CZ:CZ, "="&amp;Database!CZ222, Database!A:A, "&lt;="&amp;Database!A222, Database!A:A, "&gt;="&amp;DATE(YEAR(Database!A222), MONTH(Database!A222), DAY(Database!A222)-WEEKDAY(Database!A222,1)))</f>
        <v>0</v>
      </c>
      <c r="DF222">
        <f>_xlfn.MAXIFS(Database!Q:Q, Database!C:C, Database!C222)</f>
        <v>0</v>
      </c>
      <c r="DG222">
        <f>SUMIFS(Database!CW:CW, Database!C:C, Database!C222, Database!CZ:CZ, "="&amp;Database!CZ222, Database!A:A, "&lt;="&amp;Database!A222, Database!A:A, "&gt;="&amp;DATE(YEAR(Database!A222), MONTH(Database!A222), DAY(Database!A222)-WEEKDAY(Database!A222,1)))</f>
        <v>0</v>
      </c>
      <c r="DH222">
        <f>SUMIFS(Database!CX:CX, Database!C:C, Database!C222, Database!CZ:CZ, "="&amp;Database!CZ222, Database!A:A, "&lt;="&amp;Database!A222, Database!A:A, "&gt;="&amp;DATE(YEAR(Database!A222), MONTH(Database!A222), DAY(Database!A222)-WEEKDAY(Database!A222,1)))</f>
        <v>0</v>
      </c>
    </row>
    <row r="223" spans="101:112">
      <c r="CW223">
        <f>SUM(Database1[[#This Row],[Accelerations Zone Count: 2 - 3 m/s/s]:[Accelerations Zone Count: &gt; 4 m/s/s]])</f>
        <v>0</v>
      </c>
      <c r="CX223">
        <f>SUM(Database1[[#This Row],[Deceleration Zone Count: 2 - 3 m/s/s]:[Deceleration Zone Count: &gt; 4 m/s/s]])</f>
        <v>0</v>
      </c>
      <c r="CY223" s="48"/>
      <c r="CZ223" t="e">
        <f>INDEX(Lists!$E$2:$E$53,MATCH(Database!$A223,Lists!$F$2:$F$53,1))</f>
        <v>#N/A</v>
      </c>
      <c r="DA223">
        <f>SUMIFS(Database!H:H, Database!C:C, Database!C223, Database!CZ:CZ, "="&amp;Database!CZ223, Database!A:A, "&lt;="&amp;Database!A223, Database!A:A, "&gt;="&amp;DATE(YEAR(Database!A223), MONTH(Database!A223), DAY(Database!A223)-WEEKDAY(Database!A223,1)))</f>
        <v>0</v>
      </c>
      <c r="DB223">
        <f>SUMIFS(Database!I:I, Database!C:C, Database!C223, Database!CZ:CZ, "="&amp;Database!CZ223, Database!A:A, "&lt;="&amp;Database!A223, Database!A:A, "&gt;="&amp;DATE(YEAR(Database!A223), MONTH(Database!A223), DAY(Database!A223)-WEEKDAY(Database!A223,1)))</f>
        <v>0</v>
      </c>
      <c r="DC223">
        <f>SUMIFS(Database!P:P, Database!C:C, Database!C223, Database!CZ:CZ, "="&amp;Database!CZ223, Database!A:A, "&lt;="&amp;Database!A223, Database!A:A, "&gt;="&amp;DATE(YEAR(Database!A223), MONTH(Database!A223), DAY(Database!A223)-WEEKDAY(Database!A223,1)))</f>
        <v>0</v>
      </c>
      <c r="DD223">
        <f>SUMIFS(Database!J:J, Database!C:C, Database!C223, Database!CZ:CZ, "="&amp;Database!CZ223, Database!A:A, "&lt;="&amp;Database!A223, Database!A:A, "&gt;="&amp;DATE(YEAR(Database!A223), MONTH(Database!A223), DAY(Database!A223)-WEEKDAY(Database!A223,1)))</f>
        <v>0</v>
      </c>
      <c r="DE223">
        <f>_xlfn.MAXIFS(Database!Q:Q, Database!C:C, Database!C223, Database!CZ:CZ, "="&amp;Database!CZ223, Database!A:A, "&lt;="&amp;Database!A223, Database!A:A, "&gt;="&amp;DATE(YEAR(Database!A223), MONTH(Database!A223), DAY(Database!A223)-WEEKDAY(Database!A223,1)))</f>
        <v>0</v>
      </c>
      <c r="DF223">
        <f>_xlfn.MAXIFS(Database!Q:Q, Database!C:C, Database!C223)</f>
        <v>0</v>
      </c>
      <c r="DG223">
        <f>SUMIFS(Database!CW:CW, Database!C:C, Database!C223, Database!CZ:CZ, "="&amp;Database!CZ223, Database!A:A, "&lt;="&amp;Database!A223, Database!A:A, "&gt;="&amp;DATE(YEAR(Database!A223), MONTH(Database!A223), DAY(Database!A223)-WEEKDAY(Database!A223,1)))</f>
        <v>0</v>
      </c>
      <c r="DH223">
        <f>SUMIFS(Database!CX:CX, Database!C:C, Database!C223, Database!CZ:CZ, "="&amp;Database!CZ223, Database!A:A, "&lt;="&amp;Database!A223, Database!A:A, "&gt;="&amp;DATE(YEAR(Database!A223), MONTH(Database!A223), DAY(Database!A223)-WEEKDAY(Database!A223,1)))</f>
        <v>0</v>
      </c>
    </row>
    <row r="224" spans="101:112">
      <c r="CW224">
        <f>SUM(Database1[[#This Row],[Accelerations Zone Count: 2 - 3 m/s/s]:[Accelerations Zone Count: &gt; 4 m/s/s]])</f>
        <v>0</v>
      </c>
      <c r="CX224">
        <f>SUM(Database1[[#This Row],[Deceleration Zone Count: 2 - 3 m/s/s]:[Deceleration Zone Count: &gt; 4 m/s/s]])</f>
        <v>0</v>
      </c>
      <c r="CY224" s="48"/>
      <c r="CZ224" t="e">
        <f>INDEX(Lists!$E$2:$E$53,MATCH(Database!$A224,Lists!$F$2:$F$53,1))</f>
        <v>#N/A</v>
      </c>
      <c r="DA224">
        <f>SUMIFS(Database!H:H, Database!C:C, Database!C224, Database!CZ:CZ, "="&amp;Database!CZ224, Database!A:A, "&lt;="&amp;Database!A224, Database!A:A, "&gt;="&amp;DATE(YEAR(Database!A224), MONTH(Database!A224), DAY(Database!A224)-WEEKDAY(Database!A224,1)))</f>
        <v>0</v>
      </c>
      <c r="DB224">
        <f>SUMIFS(Database!I:I, Database!C:C, Database!C224, Database!CZ:CZ, "="&amp;Database!CZ224, Database!A:A, "&lt;="&amp;Database!A224, Database!A:A, "&gt;="&amp;DATE(YEAR(Database!A224), MONTH(Database!A224), DAY(Database!A224)-WEEKDAY(Database!A224,1)))</f>
        <v>0</v>
      </c>
      <c r="DC224">
        <f>SUMIFS(Database!P:P, Database!C:C, Database!C224, Database!CZ:CZ, "="&amp;Database!CZ224, Database!A:A, "&lt;="&amp;Database!A224, Database!A:A, "&gt;="&amp;DATE(YEAR(Database!A224), MONTH(Database!A224), DAY(Database!A224)-WEEKDAY(Database!A224,1)))</f>
        <v>0</v>
      </c>
      <c r="DD224">
        <f>SUMIFS(Database!J:J, Database!C:C, Database!C224, Database!CZ:CZ, "="&amp;Database!CZ224, Database!A:A, "&lt;="&amp;Database!A224, Database!A:A, "&gt;="&amp;DATE(YEAR(Database!A224), MONTH(Database!A224), DAY(Database!A224)-WEEKDAY(Database!A224,1)))</f>
        <v>0</v>
      </c>
      <c r="DE224">
        <f>_xlfn.MAXIFS(Database!Q:Q, Database!C:C, Database!C224, Database!CZ:CZ, "="&amp;Database!CZ224, Database!A:A, "&lt;="&amp;Database!A224, Database!A:A, "&gt;="&amp;DATE(YEAR(Database!A224), MONTH(Database!A224), DAY(Database!A224)-WEEKDAY(Database!A224,1)))</f>
        <v>0</v>
      </c>
      <c r="DF224">
        <f>_xlfn.MAXIFS(Database!Q:Q, Database!C:C, Database!C224)</f>
        <v>0</v>
      </c>
      <c r="DG224">
        <f>SUMIFS(Database!CW:CW, Database!C:C, Database!C224, Database!CZ:CZ, "="&amp;Database!CZ224, Database!A:A, "&lt;="&amp;Database!A224, Database!A:A, "&gt;="&amp;DATE(YEAR(Database!A224), MONTH(Database!A224), DAY(Database!A224)-WEEKDAY(Database!A224,1)))</f>
        <v>0</v>
      </c>
      <c r="DH224">
        <f>SUMIFS(Database!CX:CX, Database!C:C, Database!C224, Database!CZ:CZ, "="&amp;Database!CZ224, Database!A:A, "&lt;="&amp;Database!A224, Database!A:A, "&gt;="&amp;DATE(YEAR(Database!A224), MONTH(Database!A224), DAY(Database!A224)-WEEKDAY(Database!A224,1)))</f>
        <v>0</v>
      </c>
    </row>
    <row r="225" spans="101:112">
      <c r="CW225">
        <f>SUM(Database1[[#This Row],[Accelerations Zone Count: 2 - 3 m/s/s]:[Accelerations Zone Count: &gt; 4 m/s/s]])</f>
        <v>0</v>
      </c>
      <c r="CX225">
        <f>SUM(Database1[[#This Row],[Deceleration Zone Count: 2 - 3 m/s/s]:[Deceleration Zone Count: &gt; 4 m/s/s]])</f>
        <v>0</v>
      </c>
      <c r="CY225" s="48"/>
      <c r="CZ225" t="e">
        <f>INDEX(Lists!$E$2:$E$53,MATCH(Database!$A225,Lists!$F$2:$F$53,1))</f>
        <v>#N/A</v>
      </c>
      <c r="DA225">
        <f>SUMIFS(Database!H:H, Database!C:C, Database!C225, Database!CZ:CZ, "="&amp;Database!CZ225, Database!A:A, "&lt;="&amp;Database!A225, Database!A:A, "&gt;="&amp;DATE(YEAR(Database!A225), MONTH(Database!A225), DAY(Database!A225)-WEEKDAY(Database!A225,1)))</f>
        <v>0</v>
      </c>
      <c r="DB225">
        <f>SUMIFS(Database!I:I, Database!C:C, Database!C225, Database!CZ:CZ, "="&amp;Database!CZ225, Database!A:A, "&lt;="&amp;Database!A225, Database!A:A, "&gt;="&amp;DATE(YEAR(Database!A225), MONTH(Database!A225), DAY(Database!A225)-WEEKDAY(Database!A225,1)))</f>
        <v>0</v>
      </c>
      <c r="DC225">
        <f>SUMIFS(Database!P:P, Database!C:C, Database!C225, Database!CZ:CZ, "="&amp;Database!CZ225, Database!A:A, "&lt;="&amp;Database!A225, Database!A:A, "&gt;="&amp;DATE(YEAR(Database!A225), MONTH(Database!A225), DAY(Database!A225)-WEEKDAY(Database!A225,1)))</f>
        <v>0</v>
      </c>
      <c r="DD225">
        <f>SUMIFS(Database!J:J, Database!C:C, Database!C225, Database!CZ:CZ, "="&amp;Database!CZ225, Database!A:A, "&lt;="&amp;Database!A225, Database!A:A, "&gt;="&amp;DATE(YEAR(Database!A225), MONTH(Database!A225), DAY(Database!A225)-WEEKDAY(Database!A225,1)))</f>
        <v>0</v>
      </c>
      <c r="DE225">
        <f>_xlfn.MAXIFS(Database!Q:Q, Database!C:C, Database!C225, Database!CZ:CZ, "="&amp;Database!CZ225, Database!A:A, "&lt;="&amp;Database!A225, Database!A:A, "&gt;="&amp;DATE(YEAR(Database!A225), MONTH(Database!A225), DAY(Database!A225)-WEEKDAY(Database!A225,1)))</f>
        <v>0</v>
      </c>
      <c r="DF225">
        <f>_xlfn.MAXIFS(Database!Q:Q, Database!C:C, Database!C225)</f>
        <v>0</v>
      </c>
      <c r="DG225">
        <f>SUMIFS(Database!CW:CW, Database!C:C, Database!C225, Database!CZ:CZ, "="&amp;Database!CZ225, Database!A:A, "&lt;="&amp;Database!A225, Database!A:A, "&gt;="&amp;DATE(YEAR(Database!A225), MONTH(Database!A225), DAY(Database!A225)-WEEKDAY(Database!A225,1)))</f>
        <v>0</v>
      </c>
      <c r="DH225">
        <f>SUMIFS(Database!CX:CX, Database!C:C, Database!C225, Database!CZ:CZ, "="&amp;Database!CZ225, Database!A:A, "&lt;="&amp;Database!A225, Database!A:A, "&gt;="&amp;DATE(YEAR(Database!A225), MONTH(Database!A225), DAY(Database!A225)-WEEKDAY(Database!A225,1)))</f>
        <v>0</v>
      </c>
    </row>
    <row r="226" spans="101:112">
      <c r="CW226">
        <f>SUM(Database1[[#This Row],[Accelerations Zone Count: 2 - 3 m/s/s]:[Accelerations Zone Count: &gt; 4 m/s/s]])</f>
        <v>0</v>
      </c>
      <c r="CX226">
        <f>SUM(Database1[[#This Row],[Deceleration Zone Count: 2 - 3 m/s/s]:[Deceleration Zone Count: &gt; 4 m/s/s]])</f>
        <v>0</v>
      </c>
      <c r="CY226" s="48"/>
      <c r="CZ226" t="e">
        <f>INDEX(Lists!$E$2:$E$53,MATCH(Database!$A226,Lists!$F$2:$F$53,1))</f>
        <v>#N/A</v>
      </c>
      <c r="DA226">
        <f>SUMIFS(Database!H:H, Database!C:C, Database!C226, Database!CZ:CZ, "="&amp;Database!CZ226, Database!A:A, "&lt;="&amp;Database!A226, Database!A:A, "&gt;="&amp;DATE(YEAR(Database!A226), MONTH(Database!A226), DAY(Database!A226)-WEEKDAY(Database!A226,1)))</f>
        <v>0</v>
      </c>
      <c r="DB226">
        <f>SUMIFS(Database!I:I, Database!C:C, Database!C226, Database!CZ:CZ, "="&amp;Database!CZ226, Database!A:A, "&lt;="&amp;Database!A226, Database!A:A, "&gt;="&amp;DATE(YEAR(Database!A226), MONTH(Database!A226), DAY(Database!A226)-WEEKDAY(Database!A226,1)))</f>
        <v>0</v>
      </c>
      <c r="DC226">
        <f>SUMIFS(Database!P:P, Database!C:C, Database!C226, Database!CZ:CZ, "="&amp;Database!CZ226, Database!A:A, "&lt;="&amp;Database!A226, Database!A:A, "&gt;="&amp;DATE(YEAR(Database!A226), MONTH(Database!A226), DAY(Database!A226)-WEEKDAY(Database!A226,1)))</f>
        <v>0</v>
      </c>
      <c r="DD226">
        <f>SUMIFS(Database!J:J, Database!C:C, Database!C226, Database!CZ:CZ, "="&amp;Database!CZ226, Database!A:A, "&lt;="&amp;Database!A226, Database!A:A, "&gt;="&amp;DATE(YEAR(Database!A226), MONTH(Database!A226), DAY(Database!A226)-WEEKDAY(Database!A226,1)))</f>
        <v>0</v>
      </c>
      <c r="DE226">
        <f>_xlfn.MAXIFS(Database!Q:Q, Database!C:C, Database!C226, Database!CZ:CZ, "="&amp;Database!CZ226, Database!A:A, "&lt;="&amp;Database!A226, Database!A:A, "&gt;="&amp;DATE(YEAR(Database!A226), MONTH(Database!A226), DAY(Database!A226)-WEEKDAY(Database!A226,1)))</f>
        <v>0</v>
      </c>
      <c r="DF226">
        <f>_xlfn.MAXIFS(Database!Q:Q, Database!C:C, Database!C226)</f>
        <v>0</v>
      </c>
      <c r="DG226">
        <f>SUMIFS(Database!CW:CW, Database!C:C, Database!C226, Database!CZ:CZ, "="&amp;Database!CZ226, Database!A:A, "&lt;="&amp;Database!A226, Database!A:A, "&gt;="&amp;DATE(YEAR(Database!A226), MONTH(Database!A226), DAY(Database!A226)-WEEKDAY(Database!A226,1)))</f>
        <v>0</v>
      </c>
      <c r="DH226">
        <f>SUMIFS(Database!CX:CX, Database!C:C, Database!C226, Database!CZ:CZ, "="&amp;Database!CZ226, Database!A:A, "&lt;="&amp;Database!A226, Database!A:A, "&gt;="&amp;DATE(YEAR(Database!A226), MONTH(Database!A226), DAY(Database!A226)-WEEKDAY(Database!A226,1)))</f>
        <v>0</v>
      </c>
    </row>
    <row r="227" spans="101:112">
      <c r="CW227">
        <f>SUM(Database1[[#This Row],[Accelerations Zone Count: 2 - 3 m/s/s]:[Accelerations Zone Count: &gt; 4 m/s/s]])</f>
        <v>0</v>
      </c>
      <c r="CX227">
        <f>SUM(Database1[[#This Row],[Deceleration Zone Count: 2 - 3 m/s/s]:[Deceleration Zone Count: &gt; 4 m/s/s]])</f>
        <v>0</v>
      </c>
      <c r="CY227" s="48"/>
      <c r="CZ227" t="e">
        <f>INDEX(Lists!$E$2:$E$53,MATCH(Database!$A227,Lists!$F$2:$F$53,1))</f>
        <v>#N/A</v>
      </c>
      <c r="DA227">
        <f>SUMIFS(Database!H:H, Database!C:C, Database!C227, Database!CZ:CZ, "="&amp;Database!CZ227, Database!A:A, "&lt;="&amp;Database!A227, Database!A:A, "&gt;="&amp;DATE(YEAR(Database!A227), MONTH(Database!A227), DAY(Database!A227)-WEEKDAY(Database!A227,1)))</f>
        <v>0</v>
      </c>
      <c r="DB227">
        <f>SUMIFS(Database!I:I, Database!C:C, Database!C227, Database!CZ:CZ, "="&amp;Database!CZ227, Database!A:A, "&lt;="&amp;Database!A227, Database!A:A, "&gt;="&amp;DATE(YEAR(Database!A227), MONTH(Database!A227), DAY(Database!A227)-WEEKDAY(Database!A227,1)))</f>
        <v>0</v>
      </c>
      <c r="DC227">
        <f>SUMIFS(Database!P:P, Database!C:C, Database!C227, Database!CZ:CZ, "="&amp;Database!CZ227, Database!A:A, "&lt;="&amp;Database!A227, Database!A:A, "&gt;="&amp;DATE(YEAR(Database!A227), MONTH(Database!A227), DAY(Database!A227)-WEEKDAY(Database!A227,1)))</f>
        <v>0</v>
      </c>
      <c r="DD227">
        <f>SUMIFS(Database!J:J, Database!C:C, Database!C227, Database!CZ:CZ, "="&amp;Database!CZ227, Database!A:A, "&lt;="&amp;Database!A227, Database!A:A, "&gt;="&amp;DATE(YEAR(Database!A227), MONTH(Database!A227), DAY(Database!A227)-WEEKDAY(Database!A227,1)))</f>
        <v>0</v>
      </c>
      <c r="DE227">
        <f>_xlfn.MAXIFS(Database!Q:Q, Database!C:C, Database!C227, Database!CZ:CZ, "="&amp;Database!CZ227, Database!A:A, "&lt;="&amp;Database!A227, Database!A:A, "&gt;="&amp;DATE(YEAR(Database!A227), MONTH(Database!A227), DAY(Database!A227)-WEEKDAY(Database!A227,1)))</f>
        <v>0</v>
      </c>
      <c r="DF227">
        <f>_xlfn.MAXIFS(Database!Q:Q, Database!C:C, Database!C227)</f>
        <v>0</v>
      </c>
      <c r="DG227">
        <f>SUMIFS(Database!CW:CW, Database!C:C, Database!C227, Database!CZ:CZ, "="&amp;Database!CZ227, Database!A:A, "&lt;="&amp;Database!A227, Database!A:A, "&gt;="&amp;DATE(YEAR(Database!A227), MONTH(Database!A227), DAY(Database!A227)-WEEKDAY(Database!A227,1)))</f>
        <v>0</v>
      </c>
      <c r="DH227">
        <f>SUMIFS(Database!CX:CX, Database!C:C, Database!C227, Database!CZ:CZ, "="&amp;Database!CZ227, Database!A:A, "&lt;="&amp;Database!A227, Database!A:A, "&gt;="&amp;DATE(YEAR(Database!A227), MONTH(Database!A227), DAY(Database!A227)-WEEKDAY(Database!A227,1)))</f>
        <v>0</v>
      </c>
    </row>
    <row r="228" spans="101:112">
      <c r="CW228">
        <f>SUM(Database1[[#This Row],[Accelerations Zone Count: 2 - 3 m/s/s]:[Accelerations Zone Count: &gt; 4 m/s/s]])</f>
        <v>0</v>
      </c>
      <c r="CX228">
        <f>SUM(Database1[[#This Row],[Deceleration Zone Count: 2 - 3 m/s/s]:[Deceleration Zone Count: &gt; 4 m/s/s]])</f>
        <v>0</v>
      </c>
      <c r="CY228" s="48"/>
      <c r="CZ228" t="e">
        <f>INDEX(Lists!$E$2:$E$53,MATCH(Database!$A228,Lists!$F$2:$F$53,1))</f>
        <v>#N/A</v>
      </c>
      <c r="DA228">
        <f>SUMIFS(Database!H:H, Database!C:C, Database!C228, Database!CZ:CZ, "="&amp;Database!CZ228, Database!A:A, "&lt;="&amp;Database!A228, Database!A:A, "&gt;="&amp;DATE(YEAR(Database!A228), MONTH(Database!A228), DAY(Database!A228)-WEEKDAY(Database!A228,1)))</f>
        <v>0</v>
      </c>
      <c r="DB228">
        <f>SUMIFS(Database!I:I, Database!C:C, Database!C228, Database!CZ:CZ, "="&amp;Database!CZ228, Database!A:A, "&lt;="&amp;Database!A228, Database!A:A, "&gt;="&amp;DATE(YEAR(Database!A228), MONTH(Database!A228), DAY(Database!A228)-WEEKDAY(Database!A228,1)))</f>
        <v>0</v>
      </c>
      <c r="DC228">
        <f>SUMIFS(Database!P:P, Database!C:C, Database!C228, Database!CZ:CZ, "="&amp;Database!CZ228, Database!A:A, "&lt;="&amp;Database!A228, Database!A:A, "&gt;="&amp;DATE(YEAR(Database!A228), MONTH(Database!A228), DAY(Database!A228)-WEEKDAY(Database!A228,1)))</f>
        <v>0</v>
      </c>
      <c r="DD228">
        <f>SUMIFS(Database!J:J, Database!C:C, Database!C228, Database!CZ:CZ, "="&amp;Database!CZ228, Database!A:A, "&lt;="&amp;Database!A228, Database!A:A, "&gt;="&amp;DATE(YEAR(Database!A228), MONTH(Database!A228), DAY(Database!A228)-WEEKDAY(Database!A228,1)))</f>
        <v>0</v>
      </c>
      <c r="DE228">
        <f>_xlfn.MAXIFS(Database!Q:Q, Database!C:C, Database!C228, Database!CZ:CZ, "="&amp;Database!CZ228, Database!A:A, "&lt;="&amp;Database!A228, Database!A:A, "&gt;="&amp;DATE(YEAR(Database!A228), MONTH(Database!A228), DAY(Database!A228)-WEEKDAY(Database!A228,1)))</f>
        <v>0</v>
      </c>
      <c r="DF228">
        <f>_xlfn.MAXIFS(Database!Q:Q, Database!C:C, Database!C228)</f>
        <v>0</v>
      </c>
      <c r="DG228">
        <f>SUMIFS(Database!CW:CW, Database!C:C, Database!C228, Database!CZ:CZ, "="&amp;Database!CZ228, Database!A:A, "&lt;="&amp;Database!A228, Database!A:A, "&gt;="&amp;DATE(YEAR(Database!A228), MONTH(Database!A228), DAY(Database!A228)-WEEKDAY(Database!A228,1)))</f>
        <v>0</v>
      </c>
      <c r="DH228">
        <f>SUMIFS(Database!CX:CX, Database!C:C, Database!C228, Database!CZ:CZ, "="&amp;Database!CZ228, Database!A:A, "&lt;="&amp;Database!A228, Database!A:A, "&gt;="&amp;DATE(YEAR(Database!A228), MONTH(Database!A228), DAY(Database!A228)-WEEKDAY(Database!A228,1)))</f>
        <v>0</v>
      </c>
    </row>
    <row r="229" spans="101:112">
      <c r="CW229">
        <f>SUM(Database1[[#This Row],[Accelerations Zone Count: 2 - 3 m/s/s]:[Accelerations Zone Count: &gt; 4 m/s/s]])</f>
        <v>0</v>
      </c>
      <c r="CX229">
        <f>SUM(Database1[[#This Row],[Deceleration Zone Count: 2 - 3 m/s/s]:[Deceleration Zone Count: &gt; 4 m/s/s]])</f>
        <v>0</v>
      </c>
      <c r="CY229" s="48"/>
      <c r="CZ229" t="e">
        <f>INDEX(Lists!$E$2:$E$53,MATCH(Database!$A229,Lists!$F$2:$F$53,1))</f>
        <v>#N/A</v>
      </c>
      <c r="DA229">
        <f>SUMIFS(Database!H:H, Database!C:C, Database!C229, Database!CZ:CZ, "="&amp;Database!CZ229, Database!A:A, "&lt;="&amp;Database!A229, Database!A:A, "&gt;="&amp;DATE(YEAR(Database!A229), MONTH(Database!A229), DAY(Database!A229)-WEEKDAY(Database!A229,1)))</f>
        <v>0</v>
      </c>
      <c r="DB229">
        <f>SUMIFS(Database!I:I, Database!C:C, Database!C229, Database!CZ:CZ, "="&amp;Database!CZ229, Database!A:A, "&lt;="&amp;Database!A229, Database!A:A, "&gt;="&amp;DATE(YEAR(Database!A229), MONTH(Database!A229), DAY(Database!A229)-WEEKDAY(Database!A229,1)))</f>
        <v>0</v>
      </c>
      <c r="DC229">
        <f>SUMIFS(Database!P:P, Database!C:C, Database!C229, Database!CZ:CZ, "="&amp;Database!CZ229, Database!A:A, "&lt;="&amp;Database!A229, Database!A:A, "&gt;="&amp;DATE(YEAR(Database!A229), MONTH(Database!A229), DAY(Database!A229)-WEEKDAY(Database!A229,1)))</f>
        <v>0</v>
      </c>
      <c r="DD229">
        <f>SUMIFS(Database!J:J, Database!C:C, Database!C229, Database!CZ:CZ, "="&amp;Database!CZ229, Database!A:A, "&lt;="&amp;Database!A229, Database!A:A, "&gt;="&amp;DATE(YEAR(Database!A229), MONTH(Database!A229), DAY(Database!A229)-WEEKDAY(Database!A229,1)))</f>
        <v>0</v>
      </c>
      <c r="DE229">
        <f>_xlfn.MAXIFS(Database!Q:Q, Database!C:C, Database!C229, Database!CZ:CZ, "="&amp;Database!CZ229, Database!A:A, "&lt;="&amp;Database!A229, Database!A:A, "&gt;="&amp;DATE(YEAR(Database!A229), MONTH(Database!A229), DAY(Database!A229)-WEEKDAY(Database!A229,1)))</f>
        <v>0</v>
      </c>
      <c r="DF229">
        <f>_xlfn.MAXIFS(Database!Q:Q, Database!C:C, Database!C229)</f>
        <v>0</v>
      </c>
      <c r="DG229">
        <f>SUMIFS(Database!CW:CW, Database!C:C, Database!C229, Database!CZ:CZ, "="&amp;Database!CZ229, Database!A:A, "&lt;="&amp;Database!A229, Database!A:A, "&gt;="&amp;DATE(YEAR(Database!A229), MONTH(Database!A229), DAY(Database!A229)-WEEKDAY(Database!A229,1)))</f>
        <v>0</v>
      </c>
      <c r="DH229">
        <f>SUMIFS(Database!CX:CX, Database!C:C, Database!C229, Database!CZ:CZ, "="&amp;Database!CZ229, Database!A:A, "&lt;="&amp;Database!A229, Database!A:A, "&gt;="&amp;DATE(YEAR(Database!A229), MONTH(Database!A229), DAY(Database!A229)-WEEKDAY(Database!A229,1)))</f>
        <v>0</v>
      </c>
    </row>
    <row r="230" spans="101:112">
      <c r="CW230">
        <f>SUM(Database1[[#This Row],[Accelerations Zone Count: 2 - 3 m/s/s]:[Accelerations Zone Count: &gt; 4 m/s/s]])</f>
        <v>0</v>
      </c>
      <c r="CX230">
        <f>SUM(Database1[[#This Row],[Deceleration Zone Count: 2 - 3 m/s/s]:[Deceleration Zone Count: &gt; 4 m/s/s]])</f>
        <v>0</v>
      </c>
      <c r="CY230" s="48"/>
      <c r="CZ230" t="e">
        <f>INDEX(Lists!$E$2:$E$53,MATCH(Database!$A230,Lists!$F$2:$F$53,1))</f>
        <v>#N/A</v>
      </c>
      <c r="DA230">
        <f>SUMIFS(Database!H:H, Database!C:C, Database!C230, Database!CZ:CZ, "="&amp;Database!CZ230, Database!A:A, "&lt;="&amp;Database!A230, Database!A:A, "&gt;="&amp;DATE(YEAR(Database!A230), MONTH(Database!A230), DAY(Database!A230)-WEEKDAY(Database!A230,1)))</f>
        <v>0</v>
      </c>
      <c r="DB230">
        <f>SUMIFS(Database!I:I, Database!C:C, Database!C230, Database!CZ:CZ, "="&amp;Database!CZ230, Database!A:A, "&lt;="&amp;Database!A230, Database!A:A, "&gt;="&amp;DATE(YEAR(Database!A230), MONTH(Database!A230), DAY(Database!A230)-WEEKDAY(Database!A230,1)))</f>
        <v>0</v>
      </c>
      <c r="DC230">
        <f>SUMIFS(Database!P:P, Database!C:C, Database!C230, Database!CZ:CZ, "="&amp;Database!CZ230, Database!A:A, "&lt;="&amp;Database!A230, Database!A:A, "&gt;="&amp;DATE(YEAR(Database!A230), MONTH(Database!A230), DAY(Database!A230)-WEEKDAY(Database!A230,1)))</f>
        <v>0</v>
      </c>
      <c r="DD230">
        <f>SUMIFS(Database!J:J, Database!C:C, Database!C230, Database!CZ:CZ, "="&amp;Database!CZ230, Database!A:A, "&lt;="&amp;Database!A230, Database!A:A, "&gt;="&amp;DATE(YEAR(Database!A230), MONTH(Database!A230), DAY(Database!A230)-WEEKDAY(Database!A230,1)))</f>
        <v>0</v>
      </c>
      <c r="DE230">
        <f>_xlfn.MAXIFS(Database!Q:Q, Database!C:C, Database!C230, Database!CZ:CZ, "="&amp;Database!CZ230, Database!A:A, "&lt;="&amp;Database!A230, Database!A:A, "&gt;="&amp;DATE(YEAR(Database!A230), MONTH(Database!A230), DAY(Database!A230)-WEEKDAY(Database!A230,1)))</f>
        <v>0</v>
      </c>
      <c r="DF230">
        <f>_xlfn.MAXIFS(Database!Q:Q, Database!C:C, Database!C230)</f>
        <v>0</v>
      </c>
      <c r="DG230">
        <f>SUMIFS(Database!CW:CW, Database!C:C, Database!C230, Database!CZ:CZ, "="&amp;Database!CZ230, Database!A:A, "&lt;="&amp;Database!A230, Database!A:A, "&gt;="&amp;DATE(YEAR(Database!A230), MONTH(Database!A230), DAY(Database!A230)-WEEKDAY(Database!A230,1)))</f>
        <v>0</v>
      </c>
      <c r="DH230">
        <f>SUMIFS(Database!CX:CX, Database!C:C, Database!C230, Database!CZ:CZ, "="&amp;Database!CZ230, Database!A:A, "&lt;="&amp;Database!A230, Database!A:A, "&gt;="&amp;DATE(YEAR(Database!A230), MONTH(Database!A230), DAY(Database!A230)-WEEKDAY(Database!A230,1)))</f>
        <v>0</v>
      </c>
    </row>
    <row r="231" spans="101:112">
      <c r="CW231">
        <f>SUM(Database1[[#This Row],[Accelerations Zone Count: 2 - 3 m/s/s]:[Accelerations Zone Count: &gt; 4 m/s/s]])</f>
        <v>0</v>
      </c>
      <c r="CX231">
        <f>SUM(Database1[[#This Row],[Deceleration Zone Count: 2 - 3 m/s/s]:[Deceleration Zone Count: &gt; 4 m/s/s]])</f>
        <v>0</v>
      </c>
      <c r="CY231" s="48"/>
      <c r="CZ231" t="e">
        <f>INDEX(Lists!$E$2:$E$53,MATCH(Database!$A231,Lists!$F$2:$F$53,1))</f>
        <v>#N/A</v>
      </c>
      <c r="DA231">
        <f>SUMIFS(Database!H:H, Database!C:C, Database!C231, Database!CZ:CZ, "="&amp;Database!CZ231, Database!A:A, "&lt;="&amp;Database!A231, Database!A:A, "&gt;="&amp;DATE(YEAR(Database!A231), MONTH(Database!A231), DAY(Database!A231)-WEEKDAY(Database!A231,1)))</f>
        <v>0</v>
      </c>
      <c r="DB231">
        <f>SUMIFS(Database!I:I, Database!C:C, Database!C231, Database!CZ:CZ, "="&amp;Database!CZ231, Database!A:A, "&lt;="&amp;Database!A231, Database!A:A, "&gt;="&amp;DATE(YEAR(Database!A231), MONTH(Database!A231), DAY(Database!A231)-WEEKDAY(Database!A231,1)))</f>
        <v>0</v>
      </c>
      <c r="DC231">
        <f>SUMIFS(Database!P:P, Database!C:C, Database!C231, Database!CZ:CZ, "="&amp;Database!CZ231, Database!A:A, "&lt;="&amp;Database!A231, Database!A:A, "&gt;="&amp;DATE(YEAR(Database!A231), MONTH(Database!A231), DAY(Database!A231)-WEEKDAY(Database!A231,1)))</f>
        <v>0</v>
      </c>
      <c r="DD231">
        <f>SUMIFS(Database!J:J, Database!C:C, Database!C231, Database!CZ:CZ, "="&amp;Database!CZ231, Database!A:A, "&lt;="&amp;Database!A231, Database!A:A, "&gt;="&amp;DATE(YEAR(Database!A231), MONTH(Database!A231), DAY(Database!A231)-WEEKDAY(Database!A231,1)))</f>
        <v>0</v>
      </c>
      <c r="DE231">
        <f>_xlfn.MAXIFS(Database!Q:Q, Database!C:C, Database!C231, Database!CZ:CZ, "="&amp;Database!CZ231, Database!A:A, "&lt;="&amp;Database!A231, Database!A:A, "&gt;="&amp;DATE(YEAR(Database!A231), MONTH(Database!A231), DAY(Database!A231)-WEEKDAY(Database!A231,1)))</f>
        <v>0</v>
      </c>
      <c r="DF231">
        <f>_xlfn.MAXIFS(Database!Q:Q, Database!C:C, Database!C231)</f>
        <v>0</v>
      </c>
      <c r="DG231">
        <f>SUMIFS(Database!CW:CW, Database!C:C, Database!C231, Database!CZ:CZ, "="&amp;Database!CZ231, Database!A:A, "&lt;="&amp;Database!A231, Database!A:A, "&gt;="&amp;DATE(YEAR(Database!A231), MONTH(Database!A231), DAY(Database!A231)-WEEKDAY(Database!A231,1)))</f>
        <v>0</v>
      </c>
      <c r="DH231">
        <f>SUMIFS(Database!CX:CX, Database!C:C, Database!C231, Database!CZ:CZ, "="&amp;Database!CZ231, Database!A:A, "&lt;="&amp;Database!A231, Database!A:A, "&gt;="&amp;DATE(YEAR(Database!A231), MONTH(Database!A231), DAY(Database!A231)-WEEKDAY(Database!A231,1)))</f>
        <v>0</v>
      </c>
    </row>
    <row r="232" spans="101:112">
      <c r="CW232">
        <f>SUM(Database1[[#This Row],[Accelerations Zone Count: 2 - 3 m/s/s]:[Accelerations Zone Count: &gt; 4 m/s/s]])</f>
        <v>0</v>
      </c>
      <c r="CX232">
        <f>SUM(Database1[[#This Row],[Deceleration Zone Count: 2 - 3 m/s/s]:[Deceleration Zone Count: &gt; 4 m/s/s]])</f>
        <v>0</v>
      </c>
      <c r="CY232" s="48"/>
      <c r="CZ232" t="e">
        <f>INDEX(Lists!$E$2:$E$53,MATCH(Database!$A232,Lists!$F$2:$F$53,1))</f>
        <v>#N/A</v>
      </c>
      <c r="DA232">
        <f>SUMIFS(Database!H:H, Database!C:C, Database!C232, Database!CZ:CZ, "="&amp;Database!CZ232, Database!A:A, "&lt;="&amp;Database!A232, Database!A:A, "&gt;="&amp;DATE(YEAR(Database!A232), MONTH(Database!A232), DAY(Database!A232)-WEEKDAY(Database!A232,1)))</f>
        <v>0</v>
      </c>
      <c r="DB232">
        <f>SUMIFS(Database!I:I, Database!C:C, Database!C232, Database!CZ:CZ, "="&amp;Database!CZ232, Database!A:A, "&lt;="&amp;Database!A232, Database!A:A, "&gt;="&amp;DATE(YEAR(Database!A232), MONTH(Database!A232), DAY(Database!A232)-WEEKDAY(Database!A232,1)))</f>
        <v>0</v>
      </c>
      <c r="DC232">
        <f>SUMIFS(Database!P:P, Database!C:C, Database!C232, Database!CZ:CZ, "="&amp;Database!CZ232, Database!A:A, "&lt;="&amp;Database!A232, Database!A:A, "&gt;="&amp;DATE(YEAR(Database!A232), MONTH(Database!A232), DAY(Database!A232)-WEEKDAY(Database!A232,1)))</f>
        <v>0</v>
      </c>
      <c r="DD232">
        <f>SUMIFS(Database!J:J, Database!C:C, Database!C232, Database!CZ:CZ, "="&amp;Database!CZ232, Database!A:A, "&lt;="&amp;Database!A232, Database!A:A, "&gt;="&amp;DATE(YEAR(Database!A232), MONTH(Database!A232), DAY(Database!A232)-WEEKDAY(Database!A232,1)))</f>
        <v>0</v>
      </c>
      <c r="DE232">
        <f>_xlfn.MAXIFS(Database!Q:Q, Database!C:C, Database!C232, Database!CZ:CZ, "="&amp;Database!CZ232, Database!A:A, "&lt;="&amp;Database!A232, Database!A:A, "&gt;="&amp;DATE(YEAR(Database!A232), MONTH(Database!A232), DAY(Database!A232)-WEEKDAY(Database!A232,1)))</f>
        <v>0</v>
      </c>
      <c r="DF232">
        <f>_xlfn.MAXIFS(Database!Q:Q, Database!C:C, Database!C232)</f>
        <v>0</v>
      </c>
      <c r="DG232">
        <f>SUMIFS(Database!CW:CW, Database!C:C, Database!C232, Database!CZ:CZ, "="&amp;Database!CZ232, Database!A:A, "&lt;="&amp;Database!A232, Database!A:A, "&gt;="&amp;DATE(YEAR(Database!A232), MONTH(Database!A232), DAY(Database!A232)-WEEKDAY(Database!A232,1)))</f>
        <v>0</v>
      </c>
      <c r="DH232">
        <f>SUMIFS(Database!CX:CX, Database!C:C, Database!C232, Database!CZ:CZ, "="&amp;Database!CZ232, Database!A:A, "&lt;="&amp;Database!A232, Database!A:A, "&gt;="&amp;DATE(YEAR(Database!A232), MONTH(Database!A232), DAY(Database!A232)-WEEKDAY(Database!A232,1)))</f>
        <v>0</v>
      </c>
    </row>
    <row r="233" spans="101:112">
      <c r="CW233">
        <f>SUM(Database1[[#This Row],[Accelerations Zone Count: 2 - 3 m/s/s]:[Accelerations Zone Count: &gt; 4 m/s/s]])</f>
        <v>0</v>
      </c>
      <c r="CX233">
        <f>SUM(Database1[[#This Row],[Deceleration Zone Count: 2 - 3 m/s/s]:[Deceleration Zone Count: &gt; 4 m/s/s]])</f>
        <v>0</v>
      </c>
      <c r="CY233" s="48"/>
      <c r="CZ233" t="e">
        <f>INDEX(Lists!$E$2:$E$53,MATCH(Database!$A233,Lists!$F$2:$F$53,1))</f>
        <v>#N/A</v>
      </c>
      <c r="DA233">
        <f>SUMIFS(Database!H:H, Database!C:C, Database!C233, Database!CZ:CZ, "="&amp;Database!CZ233, Database!A:A, "&lt;="&amp;Database!A233, Database!A:A, "&gt;="&amp;DATE(YEAR(Database!A233), MONTH(Database!A233), DAY(Database!A233)-WEEKDAY(Database!A233,1)))</f>
        <v>0</v>
      </c>
      <c r="DB233">
        <f>SUMIFS(Database!I:I, Database!C:C, Database!C233, Database!CZ:CZ, "="&amp;Database!CZ233, Database!A:A, "&lt;="&amp;Database!A233, Database!A:A, "&gt;="&amp;DATE(YEAR(Database!A233), MONTH(Database!A233), DAY(Database!A233)-WEEKDAY(Database!A233,1)))</f>
        <v>0</v>
      </c>
      <c r="DC233">
        <f>SUMIFS(Database!P:P, Database!C:C, Database!C233, Database!CZ:CZ, "="&amp;Database!CZ233, Database!A:A, "&lt;="&amp;Database!A233, Database!A:A, "&gt;="&amp;DATE(YEAR(Database!A233), MONTH(Database!A233), DAY(Database!A233)-WEEKDAY(Database!A233,1)))</f>
        <v>0</v>
      </c>
      <c r="DD233">
        <f>SUMIFS(Database!J:J, Database!C:C, Database!C233, Database!CZ:CZ, "="&amp;Database!CZ233, Database!A:A, "&lt;="&amp;Database!A233, Database!A:A, "&gt;="&amp;DATE(YEAR(Database!A233), MONTH(Database!A233), DAY(Database!A233)-WEEKDAY(Database!A233,1)))</f>
        <v>0</v>
      </c>
      <c r="DE233">
        <f>_xlfn.MAXIFS(Database!Q:Q, Database!C:C, Database!C233, Database!CZ:CZ, "="&amp;Database!CZ233, Database!A:A, "&lt;="&amp;Database!A233, Database!A:A, "&gt;="&amp;DATE(YEAR(Database!A233), MONTH(Database!A233), DAY(Database!A233)-WEEKDAY(Database!A233,1)))</f>
        <v>0</v>
      </c>
      <c r="DF233">
        <f>_xlfn.MAXIFS(Database!Q:Q, Database!C:C, Database!C233)</f>
        <v>0</v>
      </c>
      <c r="DG233">
        <f>SUMIFS(Database!CW:CW, Database!C:C, Database!C233, Database!CZ:CZ, "="&amp;Database!CZ233, Database!A:A, "&lt;="&amp;Database!A233, Database!A:A, "&gt;="&amp;DATE(YEAR(Database!A233), MONTH(Database!A233), DAY(Database!A233)-WEEKDAY(Database!A233,1)))</f>
        <v>0</v>
      </c>
      <c r="DH233">
        <f>SUMIFS(Database!CX:CX, Database!C:C, Database!C233, Database!CZ:CZ, "="&amp;Database!CZ233, Database!A:A, "&lt;="&amp;Database!A233, Database!A:A, "&gt;="&amp;DATE(YEAR(Database!A233), MONTH(Database!A233), DAY(Database!A233)-WEEKDAY(Database!A233,1)))</f>
        <v>0</v>
      </c>
    </row>
    <row r="234" spans="101:112">
      <c r="CW234">
        <f>SUM(Database1[[#This Row],[Accelerations Zone Count: 2 - 3 m/s/s]:[Accelerations Zone Count: &gt; 4 m/s/s]])</f>
        <v>0</v>
      </c>
      <c r="CX234">
        <f>SUM(Database1[[#This Row],[Deceleration Zone Count: 2 - 3 m/s/s]:[Deceleration Zone Count: &gt; 4 m/s/s]])</f>
        <v>0</v>
      </c>
      <c r="CY234" s="48"/>
      <c r="CZ234" t="e">
        <f>INDEX(Lists!$E$2:$E$53,MATCH(Database!$A234,Lists!$F$2:$F$53,1))</f>
        <v>#N/A</v>
      </c>
      <c r="DA234">
        <f>SUMIFS(Database!H:H, Database!C:C, Database!C234, Database!CZ:CZ, "="&amp;Database!CZ234, Database!A:A, "&lt;="&amp;Database!A234, Database!A:A, "&gt;="&amp;DATE(YEAR(Database!A234), MONTH(Database!A234), DAY(Database!A234)-WEEKDAY(Database!A234,1)))</f>
        <v>0</v>
      </c>
      <c r="DB234">
        <f>SUMIFS(Database!I:I, Database!C:C, Database!C234, Database!CZ:CZ, "="&amp;Database!CZ234, Database!A:A, "&lt;="&amp;Database!A234, Database!A:A, "&gt;="&amp;DATE(YEAR(Database!A234), MONTH(Database!A234), DAY(Database!A234)-WEEKDAY(Database!A234,1)))</f>
        <v>0</v>
      </c>
      <c r="DC234">
        <f>SUMIFS(Database!P:P, Database!C:C, Database!C234, Database!CZ:CZ, "="&amp;Database!CZ234, Database!A:A, "&lt;="&amp;Database!A234, Database!A:A, "&gt;="&amp;DATE(YEAR(Database!A234), MONTH(Database!A234), DAY(Database!A234)-WEEKDAY(Database!A234,1)))</f>
        <v>0</v>
      </c>
      <c r="DD234">
        <f>SUMIFS(Database!J:J, Database!C:C, Database!C234, Database!CZ:CZ, "="&amp;Database!CZ234, Database!A:A, "&lt;="&amp;Database!A234, Database!A:A, "&gt;="&amp;DATE(YEAR(Database!A234), MONTH(Database!A234), DAY(Database!A234)-WEEKDAY(Database!A234,1)))</f>
        <v>0</v>
      </c>
      <c r="DE234">
        <f>_xlfn.MAXIFS(Database!Q:Q, Database!C:C, Database!C234, Database!CZ:CZ, "="&amp;Database!CZ234, Database!A:A, "&lt;="&amp;Database!A234, Database!A:A, "&gt;="&amp;DATE(YEAR(Database!A234), MONTH(Database!A234), DAY(Database!A234)-WEEKDAY(Database!A234,1)))</f>
        <v>0</v>
      </c>
      <c r="DF234">
        <f>_xlfn.MAXIFS(Database!Q:Q, Database!C:C, Database!C234)</f>
        <v>0</v>
      </c>
      <c r="DG234">
        <f>SUMIFS(Database!CW:CW, Database!C:C, Database!C234, Database!CZ:CZ, "="&amp;Database!CZ234, Database!A:A, "&lt;="&amp;Database!A234, Database!A:A, "&gt;="&amp;DATE(YEAR(Database!A234), MONTH(Database!A234), DAY(Database!A234)-WEEKDAY(Database!A234,1)))</f>
        <v>0</v>
      </c>
      <c r="DH234">
        <f>SUMIFS(Database!CX:CX, Database!C:C, Database!C234, Database!CZ:CZ, "="&amp;Database!CZ234, Database!A:A, "&lt;="&amp;Database!A234, Database!A:A, "&gt;="&amp;DATE(YEAR(Database!A234), MONTH(Database!A234), DAY(Database!A234)-WEEKDAY(Database!A234,1)))</f>
        <v>0</v>
      </c>
    </row>
    <row r="235" spans="101:112">
      <c r="CW235">
        <f>SUM(Database1[[#This Row],[Accelerations Zone Count: 2 - 3 m/s/s]:[Accelerations Zone Count: &gt; 4 m/s/s]])</f>
        <v>0</v>
      </c>
      <c r="CX235">
        <f>SUM(Database1[[#This Row],[Deceleration Zone Count: 2 - 3 m/s/s]:[Deceleration Zone Count: &gt; 4 m/s/s]])</f>
        <v>0</v>
      </c>
      <c r="CY235" s="48"/>
      <c r="CZ235" t="e">
        <f>INDEX(Lists!$E$2:$E$53,MATCH(Database!$A235,Lists!$F$2:$F$53,1))</f>
        <v>#N/A</v>
      </c>
      <c r="DA235">
        <f>SUMIFS(Database!H:H, Database!C:C, Database!C235, Database!CZ:CZ, "="&amp;Database!CZ235, Database!A:A, "&lt;="&amp;Database!A235, Database!A:A, "&gt;="&amp;DATE(YEAR(Database!A235), MONTH(Database!A235), DAY(Database!A235)-WEEKDAY(Database!A235,1)))</f>
        <v>0</v>
      </c>
      <c r="DB235">
        <f>SUMIFS(Database!I:I, Database!C:C, Database!C235, Database!CZ:CZ, "="&amp;Database!CZ235, Database!A:A, "&lt;="&amp;Database!A235, Database!A:A, "&gt;="&amp;DATE(YEAR(Database!A235), MONTH(Database!A235), DAY(Database!A235)-WEEKDAY(Database!A235,1)))</f>
        <v>0</v>
      </c>
      <c r="DC235">
        <f>SUMIFS(Database!P:P, Database!C:C, Database!C235, Database!CZ:CZ, "="&amp;Database!CZ235, Database!A:A, "&lt;="&amp;Database!A235, Database!A:A, "&gt;="&amp;DATE(YEAR(Database!A235), MONTH(Database!A235), DAY(Database!A235)-WEEKDAY(Database!A235,1)))</f>
        <v>0</v>
      </c>
      <c r="DD235">
        <f>SUMIFS(Database!J:J, Database!C:C, Database!C235, Database!CZ:CZ, "="&amp;Database!CZ235, Database!A:A, "&lt;="&amp;Database!A235, Database!A:A, "&gt;="&amp;DATE(YEAR(Database!A235), MONTH(Database!A235), DAY(Database!A235)-WEEKDAY(Database!A235,1)))</f>
        <v>0</v>
      </c>
      <c r="DE235">
        <f>_xlfn.MAXIFS(Database!Q:Q, Database!C:C, Database!C235, Database!CZ:CZ, "="&amp;Database!CZ235, Database!A:A, "&lt;="&amp;Database!A235, Database!A:A, "&gt;="&amp;DATE(YEAR(Database!A235), MONTH(Database!A235), DAY(Database!A235)-WEEKDAY(Database!A235,1)))</f>
        <v>0</v>
      </c>
      <c r="DF235">
        <f>_xlfn.MAXIFS(Database!Q:Q, Database!C:C, Database!C235)</f>
        <v>0</v>
      </c>
      <c r="DG235">
        <f>SUMIFS(Database!CW:CW, Database!C:C, Database!C235, Database!CZ:CZ, "="&amp;Database!CZ235, Database!A:A, "&lt;="&amp;Database!A235, Database!A:A, "&gt;="&amp;DATE(YEAR(Database!A235), MONTH(Database!A235), DAY(Database!A235)-WEEKDAY(Database!A235,1)))</f>
        <v>0</v>
      </c>
      <c r="DH235">
        <f>SUMIFS(Database!CX:CX, Database!C:C, Database!C235, Database!CZ:CZ, "="&amp;Database!CZ235, Database!A:A, "&lt;="&amp;Database!A235, Database!A:A, "&gt;="&amp;DATE(YEAR(Database!A235), MONTH(Database!A235), DAY(Database!A235)-WEEKDAY(Database!A235,1)))</f>
        <v>0</v>
      </c>
    </row>
    <row r="236" spans="101:112">
      <c r="CW236">
        <f>SUM(Database1[[#This Row],[Accelerations Zone Count: 2 - 3 m/s/s]:[Accelerations Zone Count: &gt; 4 m/s/s]])</f>
        <v>0</v>
      </c>
      <c r="CX236">
        <f>SUM(Database1[[#This Row],[Deceleration Zone Count: 2 - 3 m/s/s]:[Deceleration Zone Count: &gt; 4 m/s/s]])</f>
        <v>0</v>
      </c>
      <c r="CY236" s="48"/>
      <c r="CZ236" t="e">
        <f>INDEX(Lists!$E$2:$E$53,MATCH(Database!$A236,Lists!$F$2:$F$53,1))</f>
        <v>#N/A</v>
      </c>
      <c r="DA236">
        <f>SUMIFS(Database!H:H, Database!C:C, Database!C236, Database!CZ:CZ, "="&amp;Database!CZ236, Database!A:A, "&lt;="&amp;Database!A236, Database!A:A, "&gt;="&amp;DATE(YEAR(Database!A236), MONTH(Database!A236), DAY(Database!A236)-WEEKDAY(Database!A236,1)))</f>
        <v>0</v>
      </c>
      <c r="DB236">
        <f>SUMIFS(Database!I:I, Database!C:C, Database!C236, Database!CZ:CZ, "="&amp;Database!CZ236, Database!A:A, "&lt;="&amp;Database!A236, Database!A:A, "&gt;="&amp;DATE(YEAR(Database!A236), MONTH(Database!A236), DAY(Database!A236)-WEEKDAY(Database!A236,1)))</f>
        <v>0</v>
      </c>
      <c r="DC236">
        <f>SUMIFS(Database!P:P, Database!C:C, Database!C236, Database!CZ:CZ, "="&amp;Database!CZ236, Database!A:A, "&lt;="&amp;Database!A236, Database!A:A, "&gt;="&amp;DATE(YEAR(Database!A236), MONTH(Database!A236), DAY(Database!A236)-WEEKDAY(Database!A236,1)))</f>
        <v>0</v>
      </c>
      <c r="DD236">
        <f>SUMIFS(Database!J:J, Database!C:C, Database!C236, Database!CZ:CZ, "="&amp;Database!CZ236, Database!A:A, "&lt;="&amp;Database!A236, Database!A:A, "&gt;="&amp;DATE(YEAR(Database!A236), MONTH(Database!A236), DAY(Database!A236)-WEEKDAY(Database!A236,1)))</f>
        <v>0</v>
      </c>
      <c r="DE236">
        <f>_xlfn.MAXIFS(Database!Q:Q, Database!C:C, Database!C236, Database!CZ:CZ, "="&amp;Database!CZ236, Database!A:A, "&lt;="&amp;Database!A236, Database!A:A, "&gt;="&amp;DATE(YEAR(Database!A236), MONTH(Database!A236), DAY(Database!A236)-WEEKDAY(Database!A236,1)))</f>
        <v>0</v>
      </c>
      <c r="DF236">
        <f>_xlfn.MAXIFS(Database!Q:Q, Database!C:C, Database!C236)</f>
        <v>0</v>
      </c>
      <c r="DG236">
        <f>SUMIFS(Database!CW:CW, Database!C:C, Database!C236, Database!CZ:CZ, "="&amp;Database!CZ236, Database!A:A, "&lt;="&amp;Database!A236, Database!A:A, "&gt;="&amp;DATE(YEAR(Database!A236), MONTH(Database!A236), DAY(Database!A236)-WEEKDAY(Database!A236,1)))</f>
        <v>0</v>
      </c>
      <c r="DH236">
        <f>SUMIFS(Database!CX:CX, Database!C:C, Database!C236, Database!CZ:CZ, "="&amp;Database!CZ236, Database!A:A, "&lt;="&amp;Database!A236, Database!A:A, "&gt;="&amp;DATE(YEAR(Database!A236), MONTH(Database!A236), DAY(Database!A236)-WEEKDAY(Database!A236,1)))</f>
        <v>0</v>
      </c>
    </row>
    <row r="237" spans="101:112">
      <c r="CW237">
        <f>SUM(Database1[[#This Row],[Accelerations Zone Count: 2 - 3 m/s/s]:[Accelerations Zone Count: &gt; 4 m/s/s]])</f>
        <v>0</v>
      </c>
      <c r="CX237">
        <f>SUM(Database1[[#This Row],[Deceleration Zone Count: 2 - 3 m/s/s]:[Deceleration Zone Count: &gt; 4 m/s/s]])</f>
        <v>0</v>
      </c>
      <c r="CY237" s="48"/>
      <c r="CZ237" t="e">
        <f>INDEX(Lists!$E$2:$E$53,MATCH(Database!$A237,Lists!$F$2:$F$53,1))</f>
        <v>#N/A</v>
      </c>
      <c r="DA237">
        <f>SUMIFS(Database!H:H, Database!C:C, Database!C237, Database!CZ:CZ, "="&amp;Database!CZ237, Database!A:A, "&lt;="&amp;Database!A237, Database!A:A, "&gt;="&amp;DATE(YEAR(Database!A237), MONTH(Database!A237), DAY(Database!A237)-WEEKDAY(Database!A237,1)))</f>
        <v>0</v>
      </c>
      <c r="DB237">
        <f>SUMIFS(Database!I:I, Database!C:C, Database!C237, Database!CZ:CZ, "="&amp;Database!CZ237, Database!A:A, "&lt;="&amp;Database!A237, Database!A:A, "&gt;="&amp;DATE(YEAR(Database!A237), MONTH(Database!A237), DAY(Database!A237)-WEEKDAY(Database!A237,1)))</f>
        <v>0</v>
      </c>
      <c r="DC237">
        <f>SUMIFS(Database!P:P, Database!C:C, Database!C237, Database!CZ:CZ, "="&amp;Database!CZ237, Database!A:A, "&lt;="&amp;Database!A237, Database!A:A, "&gt;="&amp;DATE(YEAR(Database!A237), MONTH(Database!A237), DAY(Database!A237)-WEEKDAY(Database!A237,1)))</f>
        <v>0</v>
      </c>
      <c r="DD237">
        <f>SUMIFS(Database!J:J, Database!C:C, Database!C237, Database!CZ:CZ, "="&amp;Database!CZ237, Database!A:A, "&lt;="&amp;Database!A237, Database!A:A, "&gt;="&amp;DATE(YEAR(Database!A237), MONTH(Database!A237), DAY(Database!A237)-WEEKDAY(Database!A237,1)))</f>
        <v>0</v>
      </c>
      <c r="DE237">
        <f>_xlfn.MAXIFS(Database!Q:Q, Database!C:C, Database!C237, Database!CZ:CZ, "="&amp;Database!CZ237, Database!A:A, "&lt;="&amp;Database!A237, Database!A:A, "&gt;="&amp;DATE(YEAR(Database!A237), MONTH(Database!A237), DAY(Database!A237)-WEEKDAY(Database!A237,1)))</f>
        <v>0</v>
      </c>
      <c r="DF237">
        <f>_xlfn.MAXIFS(Database!Q:Q, Database!C:C, Database!C237)</f>
        <v>0</v>
      </c>
      <c r="DG237">
        <f>SUMIFS(Database!CW:CW, Database!C:C, Database!C237, Database!CZ:CZ, "="&amp;Database!CZ237, Database!A:A, "&lt;="&amp;Database!A237, Database!A:A, "&gt;="&amp;DATE(YEAR(Database!A237), MONTH(Database!A237), DAY(Database!A237)-WEEKDAY(Database!A237,1)))</f>
        <v>0</v>
      </c>
      <c r="DH237">
        <f>SUMIFS(Database!CX:CX, Database!C:C, Database!C237, Database!CZ:CZ, "="&amp;Database!CZ237, Database!A:A, "&lt;="&amp;Database!A237, Database!A:A, "&gt;="&amp;DATE(YEAR(Database!A237), MONTH(Database!A237), DAY(Database!A237)-WEEKDAY(Database!A237,1)))</f>
        <v>0</v>
      </c>
    </row>
    <row r="238" spans="101:112">
      <c r="CW238">
        <f>SUM(Database1[[#This Row],[Accelerations Zone Count: 2 - 3 m/s/s]:[Accelerations Zone Count: &gt; 4 m/s/s]])</f>
        <v>0</v>
      </c>
      <c r="CX238">
        <f>SUM(Database1[[#This Row],[Deceleration Zone Count: 2 - 3 m/s/s]:[Deceleration Zone Count: &gt; 4 m/s/s]])</f>
        <v>0</v>
      </c>
      <c r="CY238" s="48"/>
      <c r="CZ238" t="e">
        <f>INDEX(Lists!$E$2:$E$53,MATCH(Database!$A238,Lists!$F$2:$F$53,1))</f>
        <v>#N/A</v>
      </c>
      <c r="DA238">
        <f>SUMIFS(Database!H:H, Database!C:C, Database!C238, Database!CZ:CZ, "="&amp;Database!CZ238, Database!A:A, "&lt;="&amp;Database!A238, Database!A:A, "&gt;="&amp;DATE(YEAR(Database!A238), MONTH(Database!A238), DAY(Database!A238)-WEEKDAY(Database!A238,1)))</f>
        <v>0</v>
      </c>
      <c r="DB238">
        <f>SUMIFS(Database!I:I, Database!C:C, Database!C238, Database!CZ:CZ, "="&amp;Database!CZ238, Database!A:A, "&lt;="&amp;Database!A238, Database!A:A, "&gt;="&amp;DATE(YEAR(Database!A238), MONTH(Database!A238), DAY(Database!A238)-WEEKDAY(Database!A238,1)))</f>
        <v>0</v>
      </c>
      <c r="DC238">
        <f>SUMIFS(Database!P:P, Database!C:C, Database!C238, Database!CZ:CZ, "="&amp;Database!CZ238, Database!A:A, "&lt;="&amp;Database!A238, Database!A:A, "&gt;="&amp;DATE(YEAR(Database!A238), MONTH(Database!A238), DAY(Database!A238)-WEEKDAY(Database!A238,1)))</f>
        <v>0</v>
      </c>
      <c r="DD238">
        <f>SUMIFS(Database!J:J, Database!C:C, Database!C238, Database!CZ:CZ, "="&amp;Database!CZ238, Database!A:A, "&lt;="&amp;Database!A238, Database!A:A, "&gt;="&amp;DATE(YEAR(Database!A238), MONTH(Database!A238), DAY(Database!A238)-WEEKDAY(Database!A238,1)))</f>
        <v>0</v>
      </c>
      <c r="DE238">
        <f>_xlfn.MAXIFS(Database!Q:Q, Database!C:C, Database!C238, Database!CZ:CZ, "="&amp;Database!CZ238, Database!A:A, "&lt;="&amp;Database!A238, Database!A:A, "&gt;="&amp;DATE(YEAR(Database!A238), MONTH(Database!A238), DAY(Database!A238)-WEEKDAY(Database!A238,1)))</f>
        <v>0</v>
      </c>
      <c r="DF238">
        <f>_xlfn.MAXIFS(Database!Q:Q, Database!C:C, Database!C238)</f>
        <v>0</v>
      </c>
      <c r="DG238">
        <f>SUMIFS(Database!CW:CW, Database!C:C, Database!C238, Database!CZ:CZ, "="&amp;Database!CZ238, Database!A:A, "&lt;="&amp;Database!A238, Database!A:A, "&gt;="&amp;DATE(YEAR(Database!A238), MONTH(Database!A238), DAY(Database!A238)-WEEKDAY(Database!A238,1)))</f>
        <v>0</v>
      </c>
      <c r="DH238">
        <f>SUMIFS(Database!CX:CX, Database!C:C, Database!C238, Database!CZ:CZ, "="&amp;Database!CZ238, Database!A:A, "&lt;="&amp;Database!A238, Database!A:A, "&gt;="&amp;DATE(YEAR(Database!A238), MONTH(Database!A238), DAY(Database!A238)-WEEKDAY(Database!A238,1)))</f>
        <v>0</v>
      </c>
    </row>
    <row r="239" spans="101:112">
      <c r="CW239">
        <f>SUM(Database1[[#This Row],[Accelerations Zone Count: 2 - 3 m/s/s]:[Accelerations Zone Count: &gt; 4 m/s/s]])</f>
        <v>0</v>
      </c>
      <c r="CX239">
        <f>SUM(Database1[[#This Row],[Deceleration Zone Count: 2 - 3 m/s/s]:[Deceleration Zone Count: &gt; 4 m/s/s]])</f>
        <v>0</v>
      </c>
      <c r="CY239" s="48"/>
      <c r="CZ239" t="e">
        <f>INDEX(Lists!$E$2:$E$53,MATCH(Database!$A239,Lists!$F$2:$F$53,1))</f>
        <v>#N/A</v>
      </c>
      <c r="DA239">
        <f>SUMIFS(Database!H:H, Database!C:C, Database!C239, Database!CZ:CZ, "="&amp;Database!CZ239, Database!A:A, "&lt;="&amp;Database!A239, Database!A:A, "&gt;="&amp;DATE(YEAR(Database!A239), MONTH(Database!A239), DAY(Database!A239)-WEEKDAY(Database!A239,1)))</f>
        <v>0</v>
      </c>
      <c r="DB239">
        <f>SUMIFS(Database!I:I, Database!C:C, Database!C239, Database!CZ:CZ, "="&amp;Database!CZ239, Database!A:A, "&lt;="&amp;Database!A239, Database!A:A, "&gt;="&amp;DATE(YEAR(Database!A239), MONTH(Database!A239), DAY(Database!A239)-WEEKDAY(Database!A239,1)))</f>
        <v>0</v>
      </c>
      <c r="DC239">
        <f>SUMIFS(Database!P:P, Database!C:C, Database!C239, Database!CZ:CZ, "="&amp;Database!CZ239, Database!A:A, "&lt;="&amp;Database!A239, Database!A:A, "&gt;="&amp;DATE(YEAR(Database!A239), MONTH(Database!A239), DAY(Database!A239)-WEEKDAY(Database!A239,1)))</f>
        <v>0</v>
      </c>
      <c r="DD239">
        <f>SUMIFS(Database!J:J, Database!C:C, Database!C239, Database!CZ:CZ, "="&amp;Database!CZ239, Database!A:A, "&lt;="&amp;Database!A239, Database!A:A, "&gt;="&amp;DATE(YEAR(Database!A239), MONTH(Database!A239), DAY(Database!A239)-WEEKDAY(Database!A239,1)))</f>
        <v>0</v>
      </c>
      <c r="DE239">
        <f>_xlfn.MAXIFS(Database!Q:Q, Database!C:C, Database!C239, Database!CZ:CZ, "="&amp;Database!CZ239, Database!A:A, "&lt;="&amp;Database!A239, Database!A:A, "&gt;="&amp;DATE(YEAR(Database!A239), MONTH(Database!A239), DAY(Database!A239)-WEEKDAY(Database!A239,1)))</f>
        <v>0</v>
      </c>
      <c r="DF239">
        <f>_xlfn.MAXIFS(Database!Q:Q, Database!C:C, Database!C239)</f>
        <v>0</v>
      </c>
      <c r="DG239">
        <f>SUMIFS(Database!CW:CW, Database!C:C, Database!C239, Database!CZ:CZ, "="&amp;Database!CZ239, Database!A:A, "&lt;="&amp;Database!A239, Database!A:A, "&gt;="&amp;DATE(YEAR(Database!A239), MONTH(Database!A239), DAY(Database!A239)-WEEKDAY(Database!A239,1)))</f>
        <v>0</v>
      </c>
      <c r="DH239">
        <f>SUMIFS(Database!CX:CX, Database!C:C, Database!C239, Database!CZ:CZ, "="&amp;Database!CZ239, Database!A:A, "&lt;="&amp;Database!A239, Database!A:A, "&gt;="&amp;DATE(YEAR(Database!A239), MONTH(Database!A239), DAY(Database!A239)-WEEKDAY(Database!A239,1)))</f>
        <v>0</v>
      </c>
    </row>
    <row r="240" spans="101:112">
      <c r="CW240">
        <f>SUM(Database1[[#This Row],[Accelerations Zone Count: 2 - 3 m/s/s]:[Accelerations Zone Count: &gt; 4 m/s/s]])</f>
        <v>0</v>
      </c>
      <c r="CX240">
        <f>SUM(Database1[[#This Row],[Deceleration Zone Count: 2 - 3 m/s/s]:[Deceleration Zone Count: &gt; 4 m/s/s]])</f>
        <v>0</v>
      </c>
      <c r="CY240" s="48"/>
      <c r="CZ240" t="e">
        <f>INDEX(Lists!$E$2:$E$53,MATCH(Database!$A240,Lists!$F$2:$F$53,1))</f>
        <v>#N/A</v>
      </c>
      <c r="DA240">
        <f>SUMIFS(Database!H:H, Database!C:C, Database!C240, Database!CZ:CZ, "="&amp;Database!CZ240, Database!A:A, "&lt;="&amp;Database!A240, Database!A:A, "&gt;="&amp;DATE(YEAR(Database!A240), MONTH(Database!A240), DAY(Database!A240)-WEEKDAY(Database!A240,1)))</f>
        <v>0</v>
      </c>
      <c r="DB240">
        <f>SUMIFS(Database!I:I, Database!C:C, Database!C240, Database!CZ:CZ, "="&amp;Database!CZ240, Database!A:A, "&lt;="&amp;Database!A240, Database!A:A, "&gt;="&amp;DATE(YEAR(Database!A240), MONTH(Database!A240), DAY(Database!A240)-WEEKDAY(Database!A240,1)))</f>
        <v>0</v>
      </c>
      <c r="DC240">
        <f>SUMIFS(Database!P:P, Database!C:C, Database!C240, Database!CZ:CZ, "="&amp;Database!CZ240, Database!A:A, "&lt;="&amp;Database!A240, Database!A:A, "&gt;="&amp;DATE(YEAR(Database!A240), MONTH(Database!A240), DAY(Database!A240)-WEEKDAY(Database!A240,1)))</f>
        <v>0</v>
      </c>
      <c r="DD240">
        <f>SUMIFS(Database!J:J, Database!C:C, Database!C240, Database!CZ:CZ, "="&amp;Database!CZ240, Database!A:A, "&lt;="&amp;Database!A240, Database!A:A, "&gt;="&amp;DATE(YEAR(Database!A240), MONTH(Database!A240), DAY(Database!A240)-WEEKDAY(Database!A240,1)))</f>
        <v>0</v>
      </c>
      <c r="DE240">
        <f>_xlfn.MAXIFS(Database!Q:Q, Database!C:C, Database!C240, Database!CZ:CZ, "="&amp;Database!CZ240, Database!A:A, "&lt;="&amp;Database!A240, Database!A:A, "&gt;="&amp;DATE(YEAR(Database!A240), MONTH(Database!A240), DAY(Database!A240)-WEEKDAY(Database!A240,1)))</f>
        <v>0</v>
      </c>
      <c r="DF240">
        <f>_xlfn.MAXIFS(Database!Q:Q, Database!C:C, Database!C240)</f>
        <v>0</v>
      </c>
      <c r="DG240">
        <f>SUMIFS(Database!CW:CW, Database!C:C, Database!C240, Database!CZ:CZ, "="&amp;Database!CZ240, Database!A:A, "&lt;="&amp;Database!A240, Database!A:A, "&gt;="&amp;DATE(YEAR(Database!A240), MONTH(Database!A240), DAY(Database!A240)-WEEKDAY(Database!A240,1)))</f>
        <v>0</v>
      </c>
      <c r="DH240">
        <f>SUMIFS(Database!CX:CX, Database!C:C, Database!C240, Database!CZ:CZ, "="&amp;Database!CZ240, Database!A:A, "&lt;="&amp;Database!A240, Database!A:A, "&gt;="&amp;DATE(YEAR(Database!A240), MONTH(Database!A240), DAY(Database!A240)-WEEKDAY(Database!A240,1)))</f>
        <v>0</v>
      </c>
    </row>
    <row r="241" spans="101:112">
      <c r="CW241">
        <f>SUM(Database1[[#This Row],[Accelerations Zone Count: 2 - 3 m/s/s]:[Accelerations Zone Count: &gt; 4 m/s/s]])</f>
        <v>0</v>
      </c>
      <c r="CX241">
        <f>SUM(Database1[[#This Row],[Deceleration Zone Count: 2 - 3 m/s/s]:[Deceleration Zone Count: &gt; 4 m/s/s]])</f>
        <v>0</v>
      </c>
      <c r="CY241" s="48"/>
      <c r="CZ241" t="e">
        <f>INDEX(Lists!$E$2:$E$53,MATCH(Database!$A241,Lists!$F$2:$F$53,1))</f>
        <v>#N/A</v>
      </c>
      <c r="DA241">
        <f>SUMIFS(Database!H:H, Database!C:C, Database!C241, Database!CZ:CZ, "="&amp;Database!CZ241, Database!A:A, "&lt;="&amp;Database!A241, Database!A:A, "&gt;="&amp;DATE(YEAR(Database!A241), MONTH(Database!A241), DAY(Database!A241)-WEEKDAY(Database!A241,1)))</f>
        <v>0</v>
      </c>
      <c r="DB241">
        <f>SUMIFS(Database!I:I, Database!C:C, Database!C241, Database!CZ:CZ, "="&amp;Database!CZ241, Database!A:A, "&lt;="&amp;Database!A241, Database!A:A, "&gt;="&amp;DATE(YEAR(Database!A241), MONTH(Database!A241), DAY(Database!A241)-WEEKDAY(Database!A241,1)))</f>
        <v>0</v>
      </c>
      <c r="DC241">
        <f>SUMIFS(Database!P:P, Database!C:C, Database!C241, Database!CZ:CZ, "="&amp;Database!CZ241, Database!A:A, "&lt;="&amp;Database!A241, Database!A:A, "&gt;="&amp;DATE(YEAR(Database!A241), MONTH(Database!A241), DAY(Database!A241)-WEEKDAY(Database!A241,1)))</f>
        <v>0</v>
      </c>
      <c r="DD241">
        <f>SUMIFS(Database!J:J, Database!C:C, Database!C241, Database!CZ:CZ, "="&amp;Database!CZ241, Database!A:A, "&lt;="&amp;Database!A241, Database!A:A, "&gt;="&amp;DATE(YEAR(Database!A241), MONTH(Database!A241), DAY(Database!A241)-WEEKDAY(Database!A241,1)))</f>
        <v>0</v>
      </c>
      <c r="DE241">
        <f>_xlfn.MAXIFS(Database!Q:Q, Database!C:C, Database!C241, Database!CZ:CZ, "="&amp;Database!CZ241, Database!A:A, "&lt;="&amp;Database!A241, Database!A:A, "&gt;="&amp;DATE(YEAR(Database!A241), MONTH(Database!A241), DAY(Database!A241)-WEEKDAY(Database!A241,1)))</f>
        <v>0</v>
      </c>
      <c r="DF241">
        <f>_xlfn.MAXIFS(Database!Q:Q, Database!C:C, Database!C241)</f>
        <v>0</v>
      </c>
      <c r="DG241">
        <f>SUMIFS(Database!CW:CW, Database!C:C, Database!C241, Database!CZ:CZ, "="&amp;Database!CZ241, Database!A:A, "&lt;="&amp;Database!A241, Database!A:A, "&gt;="&amp;DATE(YEAR(Database!A241), MONTH(Database!A241), DAY(Database!A241)-WEEKDAY(Database!A241,1)))</f>
        <v>0</v>
      </c>
      <c r="DH241">
        <f>SUMIFS(Database!CX:CX, Database!C:C, Database!C241, Database!CZ:CZ, "="&amp;Database!CZ241, Database!A:A, "&lt;="&amp;Database!A241, Database!A:A, "&gt;="&amp;DATE(YEAR(Database!A241), MONTH(Database!A241), DAY(Database!A241)-WEEKDAY(Database!A241,1)))</f>
        <v>0</v>
      </c>
    </row>
    <row r="242" spans="101:112">
      <c r="CW242">
        <f>SUM(Database1[[#This Row],[Accelerations Zone Count: 2 - 3 m/s/s]:[Accelerations Zone Count: &gt; 4 m/s/s]])</f>
        <v>0</v>
      </c>
      <c r="CX242">
        <f>SUM(Database1[[#This Row],[Deceleration Zone Count: 2 - 3 m/s/s]:[Deceleration Zone Count: &gt; 4 m/s/s]])</f>
        <v>0</v>
      </c>
      <c r="CY242" s="48"/>
      <c r="CZ242" t="e">
        <f>INDEX(Lists!$E$2:$E$53,MATCH(Database!$A242,Lists!$F$2:$F$53,1))</f>
        <v>#N/A</v>
      </c>
      <c r="DA242">
        <f>SUMIFS(Database!H:H, Database!C:C, Database!C242, Database!CZ:CZ, "="&amp;Database!CZ242, Database!A:A, "&lt;="&amp;Database!A242, Database!A:A, "&gt;="&amp;DATE(YEAR(Database!A242), MONTH(Database!A242), DAY(Database!A242)-WEEKDAY(Database!A242,1)))</f>
        <v>0</v>
      </c>
      <c r="DB242">
        <f>SUMIFS(Database!I:I, Database!C:C, Database!C242, Database!CZ:CZ, "="&amp;Database!CZ242, Database!A:A, "&lt;="&amp;Database!A242, Database!A:A, "&gt;="&amp;DATE(YEAR(Database!A242), MONTH(Database!A242), DAY(Database!A242)-WEEKDAY(Database!A242,1)))</f>
        <v>0</v>
      </c>
      <c r="DC242">
        <f>SUMIFS(Database!P:P, Database!C:C, Database!C242, Database!CZ:CZ, "="&amp;Database!CZ242, Database!A:A, "&lt;="&amp;Database!A242, Database!A:A, "&gt;="&amp;DATE(YEAR(Database!A242), MONTH(Database!A242), DAY(Database!A242)-WEEKDAY(Database!A242,1)))</f>
        <v>0</v>
      </c>
      <c r="DD242">
        <f>SUMIFS(Database!J:J, Database!C:C, Database!C242, Database!CZ:CZ, "="&amp;Database!CZ242, Database!A:A, "&lt;="&amp;Database!A242, Database!A:A, "&gt;="&amp;DATE(YEAR(Database!A242), MONTH(Database!A242), DAY(Database!A242)-WEEKDAY(Database!A242,1)))</f>
        <v>0</v>
      </c>
      <c r="DE242">
        <f>_xlfn.MAXIFS(Database!Q:Q, Database!C:C, Database!C242, Database!CZ:CZ, "="&amp;Database!CZ242, Database!A:A, "&lt;="&amp;Database!A242, Database!A:A, "&gt;="&amp;DATE(YEAR(Database!A242), MONTH(Database!A242), DAY(Database!A242)-WEEKDAY(Database!A242,1)))</f>
        <v>0</v>
      </c>
      <c r="DF242">
        <f>_xlfn.MAXIFS(Database!Q:Q, Database!C:C, Database!C242)</f>
        <v>0</v>
      </c>
      <c r="DG242">
        <f>SUMIFS(Database!CW:CW, Database!C:C, Database!C242, Database!CZ:CZ, "="&amp;Database!CZ242, Database!A:A, "&lt;="&amp;Database!A242, Database!A:A, "&gt;="&amp;DATE(YEAR(Database!A242), MONTH(Database!A242), DAY(Database!A242)-WEEKDAY(Database!A242,1)))</f>
        <v>0</v>
      </c>
      <c r="DH242">
        <f>SUMIFS(Database!CX:CX, Database!C:C, Database!C242, Database!CZ:CZ, "="&amp;Database!CZ242, Database!A:A, "&lt;="&amp;Database!A242, Database!A:A, "&gt;="&amp;DATE(YEAR(Database!A242), MONTH(Database!A242), DAY(Database!A242)-WEEKDAY(Database!A242,1)))</f>
        <v>0</v>
      </c>
    </row>
    <row r="243" spans="101:112">
      <c r="CW243">
        <f>SUM(Database1[[#This Row],[Accelerations Zone Count: 2 - 3 m/s/s]:[Accelerations Zone Count: &gt; 4 m/s/s]])</f>
        <v>0</v>
      </c>
      <c r="CX243">
        <f>SUM(Database1[[#This Row],[Deceleration Zone Count: 2 - 3 m/s/s]:[Deceleration Zone Count: &gt; 4 m/s/s]])</f>
        <v>0</v>
      </c>
      <c r="CY243" s="48"/>
      <c r="CZ243" t="e">
        <f>INDEX(Lists!$E$2:$E$53,MATCH(Database!$A243,Lists!$F$2:$F$53,1))</f>
        <v>#N/A</v>
      </c>
      <c r="DA243">
        <f>SUMIFS(Database!H:H, Database!C:C, Database!C243, Database!CZ:CZ, "="&amp;Database!CZ243, Database!A:A, "&lt;="&amp;Database!A243, Database!A:A, "&gt;="&amp;DATE(YEAR(Database!A243), MONTH(Database!A243), DAY(Database!A243)-WEEKDAY(Database!A243,1)))</f>
        <v>0</v>
      </c>
      <c r="DB243">
        <f>SUMIFS(Database!I:I, Database!C:C, Database!C243, Database!CZ:CZ, "="&amp;Database!CZ243, Database!A:A, "&lt;="&amp;Database!A243, Database!A:A, "&gt;="&amp;DATE(YEAR(Database!A243), MONTH(Database!A243), DAY(Database!A243)-WEEKDAY(Database!A243,1)))</f>
        <v>0</v>
      </c>
      <c r="DC243">
        <f>SUMIFS(Database!P:P, Database!C:C, Database!C243, Database!CZ:CZ, "="&amp;Database!CZ243, Database!A:A, "&lt;="&amp;Database!A243, Database!A:A, "&gt;="&amp;DATE(YEAR(Database!A243), MONTH(Database!A243), DAY(Database!A243)-WEEKDAY(Database!A243,1)))</f>
        <v>0</v>
      </c>
      <c r="DD243">
        <f>SUMIFS(Database!J:J, Database!C:C, Database!C243, Database!CZ:CZ, "="&amp;Database!CZ243, Database!A:A, "&lt;="&amp;Database!A243, Database!A:A, "&gt;="&amp;DATE(YEAR(Database!A243), MONTH(Database!A243), DAY(Database!A243)-WEEKDAY(Database!A243,1)))</f>
        <v>0</v>
      </c>
      <c r="DE243">
        <f>_xlfn.MAXIFS(Database!Q:Q, Database!C:C, Database!C243, Database!CZ:CZ, "="&amp;Database!CZ243, Database!A:A, "&lt;="&amp;Database!A243, Database!A:A, "&gt;="&amp;DATE(YEAR(Database!A243), MONTH(Database!A243), DAY(Database!A243)-WEEKDAY(Database!A243,1)))</f>
        <v>0</v>
      </c>
      <c r="DF243">
        <f>_xlfn.MAXIFS(Database!Q:Q, Database!C:C, Database!C243)</f>
        <v>0</v>
      </c>
      <c r="DG243">
        <f>SUMIFS(Database!CW:CW, Database!C:C, Database!C243, Database!CZ:CZ, "="&amp;Database!CZ243, Database!A:A, "&lt;="&amp;Database!A243, Database!A:A, "&gt;="&amp;DATE(YEAR(Database!A243), MONTH(Database!A243), DAY(Database!A243)-WEEKDAY(Database!A243,1)))</f>
        <v>0</v>
      </c>
      <c r="DH243">
        <f>SUMIFS(Database!CX:CX, Database!C:C, Database!C243, Database!CZ:CZ, "="&amp;Database!CZ243, Database!A:A, "&lt;="&amp;Database!A243, Database!A:A, "&gt;="&amp;DATE(YEAR(Database!A243), MONTH(Database!A243), DAY(Database!A243)-WEEKDAY(Database!A243,1)))</f>
        <v>0</v>
      </c>
    </row>
    <row r="244" spans="101:112">
      <c r="CW244">
        <f>SUM(Database1[[#This Row],[Accelerations Zone Count: 2 - 3 m/s/s]:[Accelerations Zone Count: &gt; 4 m/s/s]])</f>
        <v>0</v>
      </c>
      <c r="CX244">
        <f>SUM(Database1[[#This Row],[Deceleration Zone Count: 2 - 3 m/s/s]:[Deceleration Zone Count: &gt; 4 m/s/s]])</f>
        <v>0</v>
      </c>
      <c r="CY244" s="48"/>
      <c r="CZ244" t="e">
        <f>INDEX(Lists!$E$2:$E$53,MATCH(Database!$A244,Lists!$F$2:$F$53,1))</f>
        <v>#N/A</v>
      </c>
      <c r="DA244">
        <f>SUMIFS(Database!H:H, Database!C:C, Database!C244, Database!CZ:CZ, "="&amp;Database!CZ244, Database!A:A, "&lt;="&amp;Database!A244, Database!A:A, "&gt;="&amp;DATE(YEAR(Database!A244), MONTH(Database!A244), DAY(Database!A244)-WEEKDAY(Database!A244,1)))</f>
        <v>0</v>
      </c>
      <c r="DB244">
        <f>SUMIFS(Database!I:I, Database!C:C, Database!C244, Database!CZ:CZ, "="&amp;Database!CZ244, Database!A:A, "&lt;="&amp;Database!A244, Database!A:A, "&gt;="&amp;DATE(YEAR(Database!A244), MONTH(Database!A244), DAY(Database!A244)-WEEKDAY(Database!A244,1)))</f>
        <v>0</v>
      </c>
      <c r="DC244">
        <f>SUMIFS(Database!P:P, Database!C:C, Database!C244, Database!CZ:CZ, "="&amp;Database!CZ244, Database!A:A, "&lt;="&amp;Database!A244, Database!A:A, "&gt;="&amp;DATE(YEAR(Database!A244), MONTH(Database!A244), DAY(Database!A244)-WEEKDAY(Database!A244,1)))</f>
        <v>0</v>
      </c>
      <c r="DD244">
        <f>SUMIFS(Database!J:J, Database!C:C, Database!C244, Database!CZ:CZ, "="&amp;Database!CZ244, Database!A:A, "&lt;="&amp;Database!A244, Database!A:A, "&gt;="&amp;DATE(YEAR(Database!A244), MONTH(Database!A244), DAY(Database!A244)-WEEKDAY(Database!A244,1)))</f>
        <v>0</v>
      </c>
      <c r="DE244">
        <f>_xlfn.MAXIFS(Database!Q:Q, Database!C:C, Database!C244, Database!CZ:CZ, "="&amp;Database!CZ244, Database!A:A, "&lt;="&amp;Database!A244, Database!A:A, "&gt;="&amp;DATE(YEAR(Database!A244), MONTH(Database!A244), DAY(Database!A244)-WEEKDAY(Database!A244,1)))</f>
        <v>0</v>
      </c>
      <c r="DF244">
        <f>_xlfn.MAXIFS(Database!Q:Q, Database!C:C, Database!C244)</f>
        <v>0</v>
      </c>
      <c r="DG244">
        <f>SUMIFS(Database!CW:CW, Database!C:C, Database!C244, Database!CZ:CZ, "="&amp;Database!CZ244, Database!A:A, "&lt;="&amp;Database!A244, Database!A:A, "&gt;="&amp;DATE(YEAR(Database!A244), MONTH(Database!A244), DAY(Database!A244)-WEEKDAY(Database!A244,1)))</f>
        <v>0</v>
      </c>
      <c r="DH244">
        <f>SUMIFS(Database!CX:CX, Database!C:C, Database!C244, Database!CZ:CZ, "="&amp;Database!CZ244, Database!A:A, "&lt;="&amp;Database!A244, Database!A:A, "&gt;="&amp;DATE(YEAR(Database!A244), MONTH(Database!A244), DAY(Database!A244)-WEEKDAY(Database!A244,1)))</f>
        <v>0</v>
      </c>
    </row>
    <row r="245" spans="101:112">
      <c r="CW245">
        <f>SUM(Database1[[#This Row],[Accelerations Zone Count: 2 - 3 m/s/s]:[Accelerations Zone Count: &gt; 4 m/s/s]])</f>
        <v>0</v>
      </c>
      <c r="CX245">
        <f>SUM(Database1[[#This Row],[Deceleration Zone Count: 2 - 3 m/s/s]:[Deceleration Zone Count: &gt; 4 m/s/s]])</f>
        <v>0</v>
      </c>
      <c r="CY245" s="48"/>
      <c r="CZ245" t="e">
        <f>INDEX(Lists!$E$2:$E$53,MATCH(Database!$A245,Lists!$F$2:$F$53,1))</f>
        <v>#N/A</v>
      </c>
      <c r="DA245">
        <f>SUMIFS(Database!H:H, Database!C:C, Database!C245, Database!CZ:CZ, "="&amp;Database!CZ245, Database!A:A, "&lt;="&amp;Database!A245, Database!A:A, "&gt;="&amp;DATE(YEAR(Database!A245), MONTH(Database!A245), DAY(Database!A245)-WEEKDAY(Database!A245,1)))</f>
        <v>0</v>
      </c>
      <c r="DB245">
        <f>SUMIFS(Database!I:I, Database!C:C, Database!C245, Database!CZ:CZ, "="&amp;Database!CZ245, Database!A:A, "&lt;="&amp;Database!A245, Database!A:A, "&gt;="&amp;DATE(YEAR(Database!A245), MONTH(Database!A245), DAY(Database!A245)-WEEKDAY(Database!A245,1)))</f>
        <v>0</v>
      </c>
      <c r="DC245">
        <f>SUMIFS(Database!P:P, Database!C:C, Database!C245, Database!CZ:CZ, "="&amp;Database!CZ245, Database!A:A, "&lt;="&amp;Database!A245, Database!A:A, "&gt;="&amp;DATE(YEAR(Database!A245), MONTH(Database!A245), DAY(Database!A245)-WEEKDAY(Database!A245,1)))</f>
        <v>0</v>
      </c>
      <c r="DD245">
        <f>SUMIFS(Database!J:J, Database!C:C, Database!C245, Database!CZ:CZ, "="&amp;Database!CZ245, Database!A:A, "&lt;="&amp;Database!A245, Database!A:A, "&gt;="&amp;DATE(YEAR(Database!A245), MONTH(Database!A245), DAY(Database!A245)-WEEKDAY(Database!A245,1)))</f>
        <v>0</v>
      </c>
      <c r="DE245">
        <f>_xlfn.MAXIFS(Database!Q:Q, Database!C:C, Database!C245, Database!CZ:CZ, "="&amp;Database!CZ245, Database!A:A, "&lt;="&amp;Database!A245, Database!A:A, "&gt;="&amp;DATE(YEAR(Database!A245), MONTH(Database!A245), DAY(Database!A245)-WEEKDAY(Database!A245,1)))</f>
        <v>0</v>
      </c>
      <c r="DF245">
        <f>_xlfn.MAXIFS(Database!Q:Q, Database!C:C, Database!C245)</f>
        <v>0</v>
      </c>
      <c r="DG245">
        <f>SUMIFS(Database!CW:CW, Database!C:C, Database!C245, Database!CZ:CZ, "="&amp;Database!CZ245, Database!A:A, "&lt;="&amp;Database!A245, Database!A:A, "&gt;="&amp;DATE(YEAR(Database!A245), MONTH(Database!A245), DAY(Database!A245)-WEEKDAY(Database!A245,1)))</f>
        <v>0</v>
      </c>
      <c r="DH245">
        <f>SUMIFS(Database!CX:CX, Database!C:C, Database!C245, Database!CZ:CZ, "="&amp;Database!CZ245, Database!A:A, "&lt;="&amp;Database!A245, Database!A:A, "&gt;="&amp;DATE(YEAR(Database!A245), MONTH(Database!A245), DAY(Database!A245)-WEEKDAY(Database!A245,1)))</f>
        <v>0</v>
      </c>
    </row>
    <row r="246" spans="101:112">
      <c r="CW246">
        <f>SUM(Database1[[#This Row],[Accelerations Zone Count: 2 - 3 m/s/s]:[Accelerations Zone Count: &gt; 4 m/s/s]])</f>
        <v>0</v>
      </c>
      <c r="CX246">
        <f>SUM(Database1[[#This Row],[Deceleration Zone Count: 2 - 3 m/s/s]:[Deceleration Zone Count: &gt; 4 m/s/s]])</f>
        <v>0</v>
      </c>
      <c r="CY246" s="48"/>
      <c r="CZ246" t="e">
        <f>INDEX(Lists!$E$2:$E$53,MATCH(Database!$A246,Lists!$F$2:$F$53,1))</f>
        <v>#N/A</v>
      </c>
      <c r="DA246">
        <f>SUMIFS(Database!H:H, Database!C:C, Database!C246, Database!CZ:CZ, "="&amp;Database!CZ246, Database!A:A, "&lt;="&amp;Database!A246, Database!A:A, "&gt;="&amp;DATE(YEAR(Database!A246), MONTH(Database!A246), DAY(Database!A246)-WEEKDAY(Database!A246,1)))</f>
        <v>0</v>
      </c>
      <c r="DB246">
        <f>SUMIFS(Database!I:I, Database!C:C, Database!C246, Database!CZ:CZ, "="&amp;Database!CZ246, Database!A:A, "&lt;="&amp;Database!A246, Database!A:A, "&gt;="&amp;DATE(YEAR(Database!A246), MONTH(Database!A246), DAY(Database!A246)-WEEKDAY(Database!A246,1)))</f>
        <v>0</v>
      </c>
      <c r="DC246">
        <f>SUMIFS(Database!P:P, Database!C:C, Database!C246, Database!CZ:CZ, "="&amp;Database!CZ246, Database!A:A, "&lt;="&amp;Database!A246, Database!A:A, "&gt;="&amp;DATE(YEAR(Database!A246), MONTH(Database!A246), DAY(Database!A246)-WEEKDAY(Database!A246,1)))</f>
        <v>0</v>
      </c>
      <c r="DD246">
        <f>SUMIFS(Database!J:J, Database!C:C, Database!C246, Database!CZ:CZ, "="&amp;Database!CZ246, Database!A:A, "&lt;="&amp;Database!A246, Database!A:A, "&gt;="&amp;DATE(YEAR(Database!A246), MONTH(Database!A246), DAY(Database!A246)-WEEKDAY(Database!A246,1)))</f>
        <v>0</v>
      </c>
      <c r="DE246">
        <f>_xlfn.MAXIFS(Database!Q:Q, Database!C:C, Database!C246, Database!CZ:CZ, "="&amp;Database!CZ246, Database!A:A, "&lt;="&amp;Database!A246, Database!A:A, "&gt;="&amp;DATE(YEAR(Database!A246), MONTH(Database!A246), DAY(Database!A246)-WEEKDAY(Database!A246,1)))</f>
        <v>0</v>
      </c>
      <c r="DF246">
        <f>_xlfn.MAXIFS(Database!Q:Q, Database!C:C, Database!C246)</f>
        <v>0</v>
      </c>
      <c r="DG246">
        <f>SUMIFS(Database!CW:CW, Database!C:C, Database!C246, Database!CZ:CZ, "="&amp;Database!CZ246, Database!A:A, "&lt;="&amp;Database!A246, Database!A:A, "&gt;="&amp;DATE(YEAR(Database!A246), MONTH(Database!A246), DAY(Database!A246)-WEEKDAY(Database!A246,1)))</f>
        <v>0</v>
      </c>
      <c r="DH246">
        <f>SUMIFS(Database!CX:CX, Database!C:C, Database!C246, Database!CZ:CZ, "="&amp;Database!CZ246, Database!A:A, "&lt;="&amp;Database!A246, Database!A:A, "&gt;="&amp;DATE(YEAR(Database!A246), MONTH(Database!A246), DAY(Database!A246)-WEEKDAY(Database!A246,1)))</f>
        <v>0</v>
      </c>
    </row>
    <row r="247" spans="101:112">
      <c r="CW247">
        <f>SUM(Database1[[#This Row],[Accelerations Zone Count: 2 - 3 m/s/s]:[Accelerations Zone Count: &gt; 4 m/s/s]])</f>
        <v>0</v>
      </c>
      <c r="CX247">
        <f>SUM(Database1[[#This Row],[Deceleration Zone Count: 2 - 3 m/s/s]:[Deceleration Zone Count: &gt; 4 m/s/s]])</f>
        <v>0</v>
      </c>
      <c r="CY247" s="48"/>
      <c r="CZ247" t="e">
        <f>INDEX(Lists!$E$2:$E$53,MATCH(Database!$A247,Lists!$F$2:$F$53,1))</f>
        <v>#N/A</v>
      </c>
      <c r="DA247">
        <f>SUMIFS(Database!H:H, Database!C:C, Database!C247, Database!CZ:CZ, "="&amp;Database!CZ247, Database!A:A, "&lt;="&amp;Database!A247, Database!A:A, "&gt;="&amp;DATE(YEAR(Database!A247), MONTH(Database!A247), DAY(Database!A247)-WEEKDAY(Database!A247,1)))</f>
        <v>0</v>
      </c>
      <c r="DB247">
        <f>SUMIFS(Database!I:I, Database!C:C, Database!C247, Database!CZ:CZ, "="&amp;Database!CZ247, Database!A:A, "&lt;="&amp;Database!A247, Database!A:A, "&gt;="&amp;DATE(YEAR(Database!A247), MONTH(Database!A247), DAY(Database!A247)-WEEKDAY(Database!A247,1)))</f>
        <v>0</v>
      </c>
      <c r="DC247">
        <f>SUMIFS(Database!P:P, Database!C:C, Database!C247, Database!CZ:CZ, "="&amp;Database!CZ247, Database!A:A, "&lt;="&amp;Database!A247, Database!A:A, "&gt;="&amp;DATE(YEAR(Database!A247), MONTH(Database!A247), DAY(Database!A247)-WEEKDAY(Database!A247,1)))</f>
        <v>0</v>
      </c>
      <c r="DD247">
        <f>SUMIFS(Database!J:J, Database!C:C, Database!C247, Database!CZ:CZ, "="&amp;Database!CZ247, Database!A:A, "&lt;="&amp;Database!A247, Database!A:A, "&gt;="&amp;DATE(YEAR(Database!A247), MONTH(Database!A247), DAY(Database!A247)-WEEKDAY(Database!A247,1)))</f>
        <v>0</v>
      </c>
      <c r="DE247">
        <f>_xlfn.MAXIFS(Database!Q:Q, Database!C:C, Database!C247, Database!CZ:CZ, "="&amp;Database!CZ247, Database!A:A, "&lt;="&amp;Database!A247, Database!A:A, "&gt;="&amp;DATE(YEAR(Database!A247), MONTH(Database!A247), DAY(Database!A247)-WEEKDAY(Database!A247,1)))</f>
        <v>0</v>
      </c>
      <c r="DF247">
        <f>_xlfn.MAXIFS(Database!Q:Q, Database!C:C, Database!C247)</f>
        <v>0</v>
      </c>
      <c r="DG247">
        <f>SUMIFS(Database!CW:CW, Database!C:C, Database!C247, Database!CZ:CZ, "="&amp;Database!CZ247, Database!A:A, "&lt;="&amp;Database!A247, Database!A:A, "&gt;="&amp;DATE(YEAR(Database!A247), MONTH(Database!A247), DAY(Database!A247)-WEEKDAY(Database!A247,1)))</f>
        <v>0</v>
      </c>
      <c r="DH247">
        <f>SUMIFS(Database!CX:CX, Database!C:C, Database!C247, Database!CZ:CZ, "="&amp;Database!CZ247, Database!A:A, "&lt;="&amp;Database!A247, Database!A:A, "&gt;="&amp;DATE(YEAR(Database!A247), MONTH(Database!A247), DAY(Database!A247)-WEEKDAY(Database!A247,1)))</f>
        <v>0</v>
      </c>
    </row>
    <row r="248" spans="101:112">
      <c r="CW248">
        <f>SUM(Database1[[#This Row],[Accelerations Zone Count: 2 - 3 m/s/s]:[Accelerations Zone Count: &gt; 4 m/s/s]])</f>
        <v>0</v>
      </c>
      <c r="CX248">
        <f>SUM(Database1[[#This Row],[Deceleration Zone Count: 2 - 3 m/s/s]:[Deceleration Zone Count: &gt; 4 m/s/s]])</f>
        <v>0</v>
      </c>
      <c r="CY248" s="48"/>
      <c r="CZ248" t="e">
        <f>INDEX(Lists!$E$2:$E$53,MATCH(Database!$A248,Lists!$F$2:$F$53,1))</f>
        <v>#N/A</v>
      </c>
      <c r="DA248">
        <f>SUMIFS(Database!H:H, Database!C:C, Database!C248, Database!CZ:CZ, "="&amp;Database!CZ248, Database!A:A, "&lt;="&amp;Database!A248, Database!A:A, "&gt;="&amp;DATE(YEAR(Database!A248), MONTH(Database!A248), DAY(Database!A248)-WEEKDAY(Database!A248,1)))</f>
        <v>0</v>
      </c>
      <c r="DB248">
        <f>SUMIFS(Database!I:I, Database!C:C, Database!C248, Database!CZ:CZ, "="&amp;Database!CZ248, Database!A:A, "&lt;="&amp;Database!A248, Database!A:A, "&gt;="&amp;DATE(YEAR(Database!A248), MONTH(Database!A248), DAY(Database!A248)-WEEKDAY(Database!A248,1)))</f>
        <v>0</v>
      </c>
      <c r="DC248">
        <f>SUMIFS(Database!P:P, Database!C:C, Database!C248, Database!CZ:CZ, "="&amp;Database!CZ248, Database!A:A, "&lt;="&amp;Database!A248, Database!A:A, "&gt;="&amp;DATE(YEAR(Database!A248), MONTH(Database!A248), DAY(Database!A248)-WEEKDAY(Database!A248,1)))</f>
        <v>0</v>
      </c>
      <c r="DD248">
        <f>SUMIFS(Database!J:J, Database!C:C, Database!C248, Database!CZ:CZ, "="&amp;Database!CZ248, Database!A:A, "&lt;="&amp;Database!A248, Database!A:A, "&gt;="&amp;DATE(YEAR(Database!A248), MONTH(Database!A248), DAY(Database!A248)-WEEKDAY(Database!A248,1)))</f>
        <v>0</v>
      </c>
      <c r="DE248">
        <f>_xlfn.MAXIFS(Database!Q:Q, Database!C:C, Database!C248, Database!CZ:CZ, "="&amp;Database!CZ248, Database!A:A, "&lt;="&amp;Database!A248, Database!A:A, "&gt;="&amp;DATE(YEAR(Database!A248), MONTH(Database!A248), DAY(Database!A248)-WEEKDAY(Database!A248,1)))</f>
        <v>0</v>
      </c>
      <c r="DF248">
        <f>_xlfn.MAXIFS(Database!Q:Q, Database!C:C, Database!C248)</f>
        <v>0</v>
      </c>
      <c r="DG248">
        <f>SUMIFS(Database!CW:CW, Database!C:C, Database!C248, Database!CZ:CZ, "="&amp;Database!CZ248, Database!A:A, "&lt;="&amp;Database!A248, Database!A:A, "&gt;="&amp;DATE(YEAR(Database!A248), MONTH(Database!A248), DAY(Database!A248)-WEEKDAY(Database!A248,1)))</f>
        <v>0</v>
      </c>
      <c r="DH248">
        <f>SUMIFS(Database!CX:CX, Database!C:C, Database!C248, Database!CZ:CZ, "="&amp;Database!CZ248, Database!A:A, "&lt;="&amp;Database!A248, Database!A:A, "&gt;="&amp;DATE(YEAR(Database!A248), MONTH(Database!A248), DAY(Database!A248)-WEEKDAY(Database!A248,1)))</f>
        <v>0</v>
      </c>
    </row>
    <row r="249" spans="101:112">
      <c r="CW249">
        <f>SUM(Database1[[#This Row],[Accelerations Zone Count: 2 - 3 m/s/s]:[Accelerations Zone Count: &gt; 4 m/s/s]])</f>
        <v>0</v>
      </c>
      <c r="CX249">
        <f>SUM(Database1[[#This Row],[Deceleration Zone Count: 2 - 3 m/s/s]:[Deceleration Zone Count: &gt; 4 m/s/s]])</f>
        <v>0</v>
      </c>
      <c r="CY249" s="48"/>
      <c r="CZ249" t="e">
        <f>INDEX(Lists!$E$2:$E$53,MATCH(Database!$A249,Lists!$F$2:$F$53,1))</f>
        <v>#N/A</v>
      </c>
      <c r="DA249">
        <f>SUMIFS(Database!H:H, Database!C:C, Database!C249, Database!CZ:CZ, "="&amp;Database!CZ249, Database!A:A, "&lt;="&amp;Database!A249, Database!A:A, "&gt;="&amp;DATE(YEAR(Database!A249), MONTH(Database!A249), DAY(Database!A249)-WEEKDAY(Database!A249,1)))</f>
        <v>0</v>
      </c>
      <c r="DB249">
        <f>SUMIFS(Database!I:I, Database!C:C, Database!C249, Database!CZ:CZ, "="&amp;Database!CZ249, Database!A:A, "&lt;="&amp;Database!A249, Database!A:A, "&gt;="&amp;DATE(YEAR(Database!A249), MONTH(Database!A249), DAY(Database!A249)-WEEKDAY(Database!A249,1)))</f>
        <v>0</v>
      </c>
      <c r="DC249">
        <f>SUMIFS(Database!P:P, Database!C:C, Database!C249, Database!CZ:CZ, "="&amp;Database!CZ249, Database!A:A, "&lt;="&amp;Database!A249, Database!A:A, "&gt;="&amp;DATE(YEAR(Database!A249), MONTH(Database!A249), DAY(Database!A249)-WEEKDAY(Database!A249,1)))</f>
        <v>0</v>
      </c>
      <c r="DD249">
        <f>SUMIFS(Database!J:J, Database!C:C, Database!C249, Database!CZ:CZ, "="&amp;Database!CZ249, Database!A:A, "&lt;="&amp;Database!A249, Database!A:A, "&gt;="&amp;DATE(YEAR(Database!A249), MONTH(Database!A249), DAY(Database!A249)-WEEKDAY(Database!A249,1)))</f>
        <v>0</v>
      </c>
      <c r="DE249">
        <f>_xlfn.MAXIFS(Database!Q:Q, Database!C:C, Database!C249, Database!CZ:CZ, "="&amp;Database!CZ249, Database!A:A, "&lt;="&amp;Database!A249, Database!A:A, "&gt;="&amp;DATE(YEAR(Database!A249), MONTH(Database!A249), DAY(Database!A249)-WEEKDAY(Database!A249,1)))</f>
        <v>0</v>
      </c>
      <c r="DF249">
        <f>_xlfn.MAXIFS(Database!Q:Q, Database!C:C, Database!C249)</f>
        <v>0</v>
      </c>
      <c r="DG249">
        <f>SUMIFS(Database!CW:CW, Database!C:C, Database!C249, Database!CZ:CZ, "="&amp;Database!CZ249, Database!A:A, "&lt;="&amp;Database!A249, Database!A:A, "&gt;="&amp;DATE(YEAR(Database!A249), MONTH(Database!A249), DAY(Database!A249)-WEEKDAY(Database!A249,1)))</f>
        <v>0</v>
      </c>
      <c r="DH249">
        <f>SUMIFS(Database!CX:CX, Database!C:C, Database!C249, Database!CZ:CZ, "="&amp;Database!CZ249, Database!A:A, "&lt;="&amp;Database!A249, Database!A:A, "&gt;="&amp;DATE(YEAR(Database!A249), MONTH(Database!A249), DAY(Database!A249)-WEEKDAY(Database!A249,1)))</f>
        <v>0</v>
      </c>
    </row>
    <row r="250" spans="101:112">
      <c r="CW250">
        <f>SUM(Database1[[#This Row],[Accelerations Zone Count: 2 - 3 m/s/s]:[Accelerations Zone Count: &gt; 4 m/s/s]])</f>
        <v>0</v>
      </c>
      <c r="CX250">
        <f>SUM(Database1[[#This Row],[Deceleration Zone Count: 2 - 3 m/s/s]:[Deceleration Zone Count: &gt; 4 m/s/s]])</f>
        <v>0</v>
      </c>
      <c r="CY250" s="48"/>
      <c r="CZ250" t="e">
        <f>INDEX(Lists!$E$2:$E$53,MATCH(Database!$A250,Lists!$F$2:$F$53,1))</f>
        <v>#N/A</v>
      </c>
      <c r="DA250">
        <f>SUMIFS(Database!H:H, Database!C:C, Database!C250, Database!CZ:CZ, "="&amp;Database!CZ250, Database!A:A, "&lt;="&amp;Database!A250, Database!A:A, "&gt;="&amp;DATE(YEAR(Database!A250), MONTH(Database!A250), DAY(Database!A250)-WEEKDAY(Database!A250,1)))</f>
        <v>0</v>
      </c>
      <c r="DB250">
        <f>SUMIFS(Database!I:I, Database!C:C, Database!C250, Database!CZ:CZ, "="&amp;Database!CZ250, Database!A:A, "&lt;="&amp;Database!A250, Database!A:A, "&gt;="&amp;DATE(YEAR(Database!A250), MONTH(Database!A250), DAY(Database!A250)-WEEKDAY(Database!A250,1)))</f>
        <v>0</v>
      </c>
      <c r="DC250">
        <f>SUMIFS(Database!P:P, Database!C:C, Database!C250, Database!CZ:CZ, "="&amp;Database!CZ250, Database!A:A, "&lt;="&amp;Database!A250, Database!A:A, "&gt;="&amp;DATE(YEAR(Database!A250), MONTH(Database!A250), DAY(Database!A250)-WEEKDAY(Database!A250,1)))</f>
        <v>0</v>
      </c>
      <c r="DD250">
        <f>SUMIFS(Database!J:J, Database!C:C, Database!C250, Database!CZ:CZ, "="&amp;Database!CZ250, Database!A:A, "&lt;="&amp;Database!A250, Database!A:A, "&gt;="&amp;DATE(YEAR(Database!A250), MONTH(Database!A250), DAY(Database!A250)-WEEKDAY(Database!A250,1)))</f>
        <v>0</v>
      </c>
      <c r="DE250">
        <f>_xlfn.MAXIFS(Database!Q:Q, Database!C:C, Database!C250, Database!CZ:CZ, "="&amp;Database!CZ250, Database!A:A, "&lt;="&amp;Database!A250, Database!A:A, "&gt;="&amp;DATE(YEAR(Database!A250), MONTH(Database!A250), DAY(Database!A250)-WEEKDAY(Database!A250,1)))</f>
        <v>0</v>
      </c>
      <c r="DF250">
        <f>_xlfn.MAXIFS(Database!Q:Q, Database!C:C, Database!C250)</f>
        <v>0</v>
      </c>
      <c r="DG250">
        <f>SUMIFS(Database!CW:CW, Database!C:C, Database!C250, Database!CZ:CZ, "="&amp;Database!CZ250, Database!A:A, "&lt;="&amp;Database!A250, Database!A:A, "&gt;="&amp;DATE(YEAR(Database!A250), MONTH(Database!A250), DAY(Database!A250)-WEEKDAY(Database!A250,1)))</f>
        <v>0</v>
      </c>
      <c r="DH250">
        <f>SUMIFS(Database!CX:CX, Database!C:C, Database!C250, Database!CZ:CZ, "="&amp;Database!CZ250, Database!A:A, "&lt;="&amp;Database!A250, Database!A:A, "&gt;="&amp;DATE(YEAR(Database!A250), MONTH(Database!A250), DAY(Database!A250)-WEEKDAY(Database!A250,1)))</f>
        <v>0</v>
      </c>
    </row>
    <row r="251" spans="101:112">
      <c r="CW251">
        <f>SUM(Database1[[#This Row],[Accelerations Zone Count: 2 - 3 m/s/s]:[Accelerations Zone Count: &gt; 4 m/s/s]])</f>
        <v>0</v>
      </c>
      <c r="CX251">
        <f>SUM(Database1[[#This Row],[Deceleration Zone Count: 2 - 3 m/s/s]:[Deceleration Zone Count: &gt; 4 m/s/s]])</f>
        <v>0</v>
      </c>
      <c r="CY251" s="48"/>
      <c r="CZ251" t="e">
        <f>INDEX(Lists!$E$2:$E$53,MATCH(Database!$A251,Lists!$F$2:$F$53,1))</f>
        <v>#N/A</v>
      </c>
      <c r="DA251">
        <f>SUMIFS(Database!H:H, Database!C:C, Database!C251, Database!CZ:CZ, "="&amp;Database!CZ251, Database!A:A, "&lt;="&amp;Database!A251, Database!A:A, "&gt;="&amp;DATE(YEAR(Database!A251), MONTH(Database!A251), DAY(Database!A251)-WEEKDAY(Database!A251,1)))</f>
        <v>0</v>
      </c>
      <c r="DB251">
        <f>SUMIFS(Database!I:I, Database!C:C, Database!C251, Database!CZ:CZ, "="&amp;Database!CZ251, Database!A:A, "&lt;="&amp;Database!A251, Database!A:A, "&gt;="&amp;DATE(YEAR(Database!A251), MONTH(Database!A251), DAY(Database!A251)-WEEKDAY(Database!A251,1)))</f>
        <v>0</v>
      </c>
      <c r="DC251">
        <f>SUMIFS(Database!P:P, Database!C:C, Database!C251, Database!CZ:CZ, "="&amp;Database!CZ251, Database!A:A, "&lt;="&amp;Database!A251, Database!A:A, "&gt;="&amp;DATE(YEAR(Database!A251), MONTH(Database!A251), DAY(Database!A251)-WEEKDAY(Database!A251,1)))</f>
        <v>0</v>
      </c>
      <c r="DD251">
        <f>SUMIFS(Database!J:J, Database!C:C, Database!C251, Database!CZ:CZ, "="&amp;Database!CZ251, Database!A:A, "&lt;="&amp;Database!A251, Database!A:A, "&gt;="&amp;DATE(YEAR(Database!A251), MONTH(Database!A251), DAY(Database!A251)-WEEKDAY(Database!A251,1)))</f>
        <v>0</v>
      </c>
      <c r="DE251">
        <f>_xlfn.MAXIFS(Database!Q:Q, Database!C:C, Database!C251, Database!CZ:CZ, "="&amp;Database!CZ251, Database!A:A, "&lt;="&amp;Database!A251, Database!A:A, "&gt;="&amp;DATE(YEAR(Database!A251), MONTH(Database!A251), DAY(Database!A251)-WEEKDAY(Database!A251,1)))</f>
        <v>0</v>
      </c>
      <c r="DF251">
        <f>_xlfn.MAXIFS(Database!Q:Q, Database!C:C, Database!C251)</f>
        <v>0</v>
      </c>
      <c r="DG251">
        <f>SUMIFS(Database!CW:CW, Database!C:C, Database!C251, Database!CZ:CZ, "="&amp;Database!CZ251, Database!A:A, "&lt;="&amp;Database!A251, Database!A:A, "&gt;="&amp;DATE(YEAR(Database!A251), MONTH(Database!A251), DAY(Database!A251)-WEEKDAY(Database!A251,1)))</f>
        <v>0</v>
      </c>
      <c r="DH251">
        <f>SUMIFS(Database!CX:CX, Database!C:C, Database!C251, Database!CZ:CZ, "="&amp;Database!CZ251, Database!A:A, "&lt;="&amp;Database!A251, Database!A:A, "&gt;="&amp;DATE(YEAR(Database!A251), MONTH(Database!A251), DAY(Database!A251)-WEEKDAY(Database!A251,1)))</f>
        <v>0</v>
      </c>
    </row>
    <row r="252" spans="101:112">
      <c r="CW252">
        <f>SUM(Database1[[#This Row],[Accelerations Zone Count: 2 - 3 m/s/s]:[Accelerations Zone Count: &gt; 4 m/s/s]])</f>
        <v>0</v>
      </c>
      <c r="CX252">
        <f>SUM(Database1[[#This Row],[Deceleration Zone Count: 2 - 3 m/s/s]:[Deceleration Zone Count: &gt; 4 m/s/s]])</f>
        <v>0</v>
      </c>
      <c r="CY252" s="48"/>
      <c r="CZ252" t="e">
        <f>INDEX(Lists!$E$2:$E$53,MATCH(Database!$A252,Lists!$F$2:$F$53,1))</f>
        <v>#N/A</v>
      </c>
      <c r="DA252">
        <f>SUMIFS(Database!H:H, Database!C:C, Database!C252, Database!CZ:CZ, "="&amp;Database!CZ252, Database!A:A, "&lt;="&amp;Database!A252, Database!A:A, "&gt;="&amp;DATE(YEAR(Database!A252), MONTH(Database!A252), DAY(Database!A252)-WEEKDAY(Database!A252,1)))</f>
        <v>0</v>
      </c>
      <c r="DB252">
        <f>SUMIFS(Database!I:I, Database!C:C, Database!C252, Database!CZ:CZ, "="&amp;Database!CZ252, Database!A:A, "&lt;="&amp;Database!A252, Database!A:A, "&gt;="&amp;DATE(YEAR(Database!A252), MONTH(Database!A252), DAY(Database!A252)-WEEKDAY(Database!A252,1)))</f>
        <v>0</v>
      </c>
      <c r="DC252">
        <f>SUMIFS(Database!P:P, Database!C:C, Database!C252, Database!CZ:CZ, "="&amp;Database!CZ252, Database!A:A, "&lt;="&amp;Database!A252, Database!A:A, "&gt;="&amp;DATE(YEAR(Database!A252), MONTH(Database!A252), DAY(Database!A252)-WEEKDAY(Database!A252,1)))</f>
        <v>0</v>
      </c>
      <c r="DD252">
        <f>SUMIFS(Database!J:J, Database!C:C, Database!C252, Database!CZ:CZ, "="&amp;Database!CZ252, Database!A:A, "&lt;="&amp;Database!A252, Database!A:A, "&gt;="&amp;DATE(YEAR(Database!A252), MONTH(Database!A252), DAY(Database!A252)-WEEKDAY(Database!A252,1)))</f>
        <v>0</v>
      </c>
      <c r="DE252">
        <f>_xlfn.MAXIFS(Database!Q:Q, Database!C:C, Database!C252, Database!CZ:CZ, "="&amp;Database!CZ252, Database!A:A, "&lt;="&amp;Database!A252, Database!A:A, "&gt;="&amp;DATE(YEAR(Database!A252), MONTH(Database!A252), DAY(Database!A252)-WEEKDAY(Database!A252,1)))</f>
        <v>0</v>
      </c>
      <c r="DF252">
        <f>_xlfn.MAXIFS(Database!Q:Q, Database!C:C, Database!C252)</f>
        <v>0</v>
      </c>
      <c r="DG252">
        <f>SUMIFS(Database!CW:CW, Database!C:C, Database!C252, Database!CZ:CZ, "="&amp;Database!CZ252, Database!A:A, "&lt;="&amp;Database!A252, Database!A:A, "&gt;="&amp;DATE(YEAR(Database!A252), MONTH(Database!A252), DAY(Database!A252)-WEEKDAY(Database!A252,1)))</f>
        <v>0</v>
      </c>
      <c r="DH252">
        <f>SUMIFS(Database!CX:CX, Database!C:C, Database!C252, Database!CZ:CZ, "="&amp;Database!CZ252, Database!A:A, "&lt;="&amp;Database!A252, Database!A:A, "&gt;="&amp;DATE(YEAR(Database!A252), MONTH(Database!A252), DAY(Database!A252)-WEEKDAY(Database!A252,1)))</f>
        <v>0</v>
      </c>
    </row>
    <row r="253" spans="101:112">
      <c r="CW253">
        <f>SUM(Database1[[#This Row],[Accelerations Zone Count: 2 - 3 m/s/s]:[Accelerations Zone Count: &gt; 4 m/s/s]])</f>
        <v>0</v>
      </c>
      <c r="CX253">
        <f>SUM(Database1[[#This Row],[Deceleration Zone Count: 2 - 3 m/s/s]:[Deceleration Zone Count: &gt; 4 m/s/s]])</f>
        <v>0</v>
      </c>
      <c r="CY253" s="48"/>
      <c r="CZ253" t="e">
        <f>INDEX(Lists!$E$2:$E$53,MATCH(Database!$A253,Lists!$F$2:$F$53,1))</f>
        <v>#N/A</v>
      </c>
      <c r="DA253">
        <f>SUMIFS(Database!H:H, Database!C:C, Database!C253, Database!CZ:CZ, "="&amp;Database!CZ253, Database!A:A, "&lt;="&amp;Database!A253, Database!A:A, "&gt;="&amp;DATE(YEAR(Database!A253), MONTH(Database!A253), DAY(Database!A253)-WEEKDAY(Database!A253,1)))</f>
        <v>0</v>
      </c>
      <c r="DB253">
        <f>SUMIFS(Database!I:I, Database!C:C, Database!C253, Database!CZ:CZ, "="&amp;Database!CZ253, Database!A:A, "&lt;="&amp;Database!A253, Database!A:A, "&gt;="&amp;DATE(YEAR(Database!A253), MONTH(Database!A253), DAY(Database!A253)-WEEKDAY(Database!A253,1)))</f>
        <v>0</v>
      </c>
      <c r="DC253">
        <f>SUMIFS(Database!P:P, Database!C:C, Database!C253, Database!CZ:CZ, "="&amp;Database!CZ253, Database!A:A, "&lt;="&amp;Database!A253, Database!A:A, "&gt;="&amp;DATE(YEAR(Database!A253), MONTH(Database!A253), DAY(Database!A253)-WEEKDAY(Database!A253,1)))</f>
        <v>0</v>
      </c>
      <c r="DD253">
        <f>SUMIFS(Database!J:J, Database!C:C, Database!C253, Database!CZ:CZ, "="&amp;Database!CZ253, Database!A:A, "&lt;="&amp;Database!A253, Database!A:A, "&gt;="&amp;DATE(YEAR(Database!A253), MONTH(Database!A253), DAY(Database!A253)-WEEKDAY(Database!A253,1)))</f>
        <v>0</v>
      </c>
      <c r="DE253">
        <f>_xlfn.MAXIFS(Database!Q:Q, Database!C:C, Database!C253, Database!CZ:CZ, "="&amp;Database!CZ253, Database!A:A, "&lt;="&amp;Database!A253, Database!A:A, "&gt;="&amp;DATE(YEAR(Database!A253), MONTH(Database!A253), DAY(Database!A253)-WEEKDAY(Database!A253,1)))</f>
        <v>0</v>
      </c>
      <c r="DF253">
        <f>_xlfn.MAXIFS(Database!Q:Q, Database!C:C, Database!C253)</f>
        <v>0</v>
      </c>
      <c r="DG253">
        <f>SUMIFS(Database!CW:CW, Database!C:C, Database!C253, Database!CZ:CZ, "="&amp;Database!CZ253, Database!A:A, "&lt;="&amp;Database!A253, Database!A:A, "&gt;="&amp;DATE(YEAR(Database!A253), MONTH(Database!A253), DAY(Database!A253)-WEEKDAY(Database!A253,1)))</f>
        <v>0</v>
      </c>
      <c r="DH253">
        <f>SUMIFS(Database!CX:CX, Database!C:C, Database!C253, Database!CZ:CZ, "="&amp;Database!CZ253, Database!A:A, "&lt;="&amp;Database!A253, Database!A:A, "&gt;="&amp;DATE(YEAR(Database!A253), MONTH(Database!A253), DAY(Database!A253)-WEEKDAY(Database!A253,1)))</f>
        <v>0</v>
      </c>
    </row>
    <row r="254" spans="101:112">
      <c r="CW254">
        <f>SUM(Database1[[#This Row],[Accelerations Zone Count: 2 - 3 m/s/s]:[Accelerations Zone Count: &gt; 4 m/s/s]])</f>
        <v>0</v>
      </c>
      <c r="CX254">
        <f>SUM(Database1[[#This Row],[Deceleration Zone Count: 2 - 3 m/s/s]:[Deceleration Zone Count: &gt; 4 m/s/s]])</f>
        <v>0</v>
      </c>
      <c r="CY254" s="48"/>
      <c r="CZ254" t="e">
        <f>INDEX(Lists!$E$2:$E$53,MATCH(Database!$A254,Lists!$F$2:$F$53,1))</f>
        <v>#N/A</v>
      </c>
      <c r="DA254">
        <f>SUMIFS(Database!H:H, Database!C:C, Database!C254, Database!CZ:CZ, "="&amp;Database!CZ254, Database!A:A, "&lt;="&amp;Database!A254, Database!A:A, "&gt;="&amp;DATE(YEAR(Database!A254), MONTH(Database!A254), DAY(Database!A254)-WEEKDAY(Database!A254,1)))</f>
        <v>0</v>
      </c>
      <c r="DB254">
        <f>SUMIFS(Database!I:I, Database!C:C, Database!C254, Database!CZ:CZ, "="&amp;Database!CZ254, Database!A:A, "&lt;="&amp;Database!A254, Database!A:A, "&gt;="&amp;DATE(YEAR(Database!A254), MONTH(Database!A254), DAY(Database!A254)-WEEKDAY(Database!A254,1)))</f>
        <v>0</v>
      </c>
      <c r="DC254">
        <f>SUMIFS(Database!P:P, Database!C:C, Database!C254, Database!CZ:CZ, "="&amp;Database!CZ254, Database!A:A, "&lt;="&amp;Database!A254, Database!A:A, "&gt;="&amp;DATE(YEAR(Database!A254), MONTH(Database!A254), DAY(Database!A254)-WEEKDAY(Database!A254,1)))</f>
        <v>0</v>
      </c>
      <c r="DD254">
        <f>SUMIFS(Database!J:J, Database!C:C, Database!C254, Database!CZ:CZ, "="&amp;Database!CZ254, Database!A:A, "&lt;="&amp;Database!A254, Database!A:A, "&gt;="&amp;DATE(YEAR(Database!A254), MONTH(Database!A254), DAY(Database!A254)-WEEKDAY(Database!A254,1)))</f>
        <v>0</v>
      </c>
      <c r="DE254">
        <f>_xlfn.MAXIFS(Database!Q:Q, Database!C:C, Database!C254, Database!CZ:CZ, "="&amp;Database!CZ254, Database!A:A, "&lt;="&amp;Database!A254, Database!A:A, "&gt;="&amp;DATE(YEAR(Database!A254), MONTH(Database!A254), DAY(Database!A254)-WEEKDAY(Database!A254,1)))</f>
        <v>0</v>
      </c>
      <c r="DF254">
        <f>_xlfn.MAXIFS(Database!Q:Q, Database!C:C, Database!C254)</f>
        <v>0</v>
      </c>
      <c r="DG254">
        <f>SUMIFS(Database!CW:CW, Database!C:C, Database!C254, Database!CZ:CZ, "="&amp;Database!CZ254, Database!A:A, "&lt;="&amp;Database!A254, Database!A:A, "&gt;="&amp;DATE(YEAR(Database!A254), MONTH(Database!A254), DAY(Database!A254)-WEEKDAY(Database!A254,1)))</f>
        <v>0</v>
      </c>
      <c r="DH254">
        <f>SUMIFS(Database!CX:CX, Database!C:C, Database!C254, Database!CZ:CZ, "="&amp;Database!CZ254, Database!A:A, "&lt;="&amp;Database!A254, Database!A:A, "&gt;="&amp;DATE(YEAR(Database!A254), MONTH(Database!A254), DAY(Database!A254)-WEEKDAY(Database!A254,1)))</f>
        <v>0</v>
      </c>
    </row>
    <row r="255" spans="101:112">
      <c r="CW255">
        <f>SUM(Database1[[#This Row],[Accelerations Zone Count: 2 - 3 m/s/s]:[Accelerations Zone Count: &gt; 4 m/s/s]])</f>
        <v>0</v>
      </c>
      <c r="CX255">
        <f>SUM(Database1[[#This Row],[Deceleration Zone Count: 2 - 3 m/s/s]:[Deceleration Zone Count: &gt; 4 m/s/s]])</f>
        <v>0</v>
      </c>
      <c r="CY255" s="48"/>
      <c r="CZ255" t="e">
        <f>INDEX(Lists!$E$2:$E$53,MATCH(Database!$A255,Lists!$F$2:$F$53,1))</f>
        <v>#N/A</v>
      </c>
      <c r="DA255">
        <f>SUMIFS(Database!H:H, Database!C:C, Database!C255, Database!CZ:CZ, "="&amp;Database!CZ255, Database!A:A, "&lt;="&amp;Database!A255, Database!A:A, "&gt;="&amp;DATE(YEAR(Database!A255), MONTH(Database!A255), DAY(Database!A255)-WEEKDAY(Database!A255,1)))</f>
        <v>0</v>
      </c>
      <c r="DB255">
        <f>SUMIFS(Database!I:I, Database!C:C, Database!C255, Database!CZ:CZ, "="&amp;Database!CZ255, Database!A:A, "&lt;="&amp;Database!A255, Database!A:A, "&gt;="&amp;DATE(YEAR(Database!A255), MONTH(Database!A255), DAY(Database!A255)-WEEKDAY(Database!A255,1)))</f>
        <v>0</v>
      </c>
      <c r="DC255">
        <f>SUMIFS(Database!P:P, Database!C:C, Database!C255, Database!CZ:CZ, "="&amp;Database!CZ255, Database!A:A, "&lt;="&amp;Database!A255, Database!A:A, "&gt;="&amp;DATE(YEAR(Database!A255), MONTH(Database!A255), DAY(Database!A255)-WEEKDAY(Database!A255,1)))</f>
        <v>0</v>
      </c>
      <c r="DD255">
        <f>SUMIFS(Database!J:J, Database!C:C, Database!C255, Database!CZ:CZ, "="&amp;Database!CZ255, Database!A:A, "&lt;="&amp;Database!A255, Database!A:A, "&gt;="&amp;DATE(YEAR(Database!A255), MONTH(Database!A255), DAY(Database!A255)-WEEKDAY(Database!A255,1)))</f>
        <v>0</v>
      </c>
      <c r="DE255">
        <f>_xlfn.MAXIFS(Database!Q:Q, Database!C:C, Database!C255, Database!CZ:CZ, "="&amp;Database!CZ255, Database!A:A, "&lt;="&amp;Database!A255, Database!A:A, "&gt;="&amp;DATE(YEAR(Database!A255), MONTH(Database!A255), DAY(Database!A255)-WEEKDAY(Database!A255,1)))</f>
        <v>0</v>
      </c>
      <c r="DF255">
        <f>_xlfn.MAXIFS(Database!Q:Q, Database!C:C, Database!C255)</f>
        <v>0</v>
      </c>
      <c r="DG255">
        <f>SUMIFS(Database!CW:CW, Database!C:C, Database!C255, Database!CZ:CZ, "="&amp;Database!CZ255, Database!A:A, "&lt;="&amp;Database!A255, Database!A:A, "&gt;="&amp;DATE(YEAR(Database!A255), MONTH(Database!A255), DAY(Database!A255)-WEEKDAY(Database!A255,1)))</f>
        <v>0</v>
      </c>
      <c r="DH255">
        <f>SUMIFS(Database!CX:CX, Database!C:C, Database!C255, Database!CZ:CZ, "="&amp;Database!CZ255, Database!A:A, "&lt;="&amp;Database!A255, Database!A:A, "&gt;="&amp;DATE(YEAR(Database!A255), MONTH(Database!A255), DAY(Database!A255)-WEEKDAY(Database!A255,1)))</f>
        <v>0</v>
      </c>
    </row>
    <row r="256" spans="101:112">
      <c r="CW256">
        <f>SUM(Database1[[#This Row],[Accelerations Zone Count: 2 - 3 m/s/s]:[Accelerations Zone Count: &gt; 4 m/s/s]])</f>
        <v>0</v>
      </c>
      <c r="CX256">
        <f>SUM(Database1[[#This Row],[Deceleration Zone Count: 2 - 3 m/s/s]:[Deceleration Zone Count: &gt; 4 m/s/s]])</f>
        <v>0</v>
      </c>
      <c r="CY256" s="48"/>
      <c r="CZ256" t="e">
        <f>INDEX(Lists!$E$2:$E$53,MATCH(Database!$A256,Lists!$F$2:$F$53,1))</f>
        <v>#N/A</v>
      </c>
      <c r="DA256">
        <f>SUMIFS(Database!H:H, Database!C:C, Database!C256, Database!CZ:CZ, "="&amp;Database!CZ256, Database!A:A, "&lt;="&amp;Database!A256, Database!A:A, "&gt;="&amp;DATE(YEAR(Database!A256), MONTH(Database!A256), DAY(Database!A256)-WEEKDAY(Database!A256,1)))</f>
        <v>0</v>
      </c>
      <c r="DB256">
        <f>SUMIFS(Database!I:I, Database!C:C, Database!C256, Database!CZ:CZ, "="&amp;Database!CZ256, Database!A:A, "&lt;="&amp;Database!A256, Database!A:A, "&gt;="&amp;DATE(YEAR(Database!A256), MONTH(Database!A256), DAY(Database!A256)-WEEKDAY(Database!A256,1)))</f>
        <v>0</v>
      </c>
      <c r="DC256">
        <f>SUMIFS(Database!P:P, Database!C:C, Database!C256, Database!CZ:CZ, "="&amp;Database!CZ256, Database!A:A, "&lt;="&amp;Database!A256, Database!A:A, "&gt;="&amp;DATE(YEAR(Database!A256), MONTH(Database!A256), DAY(Database!A256)-WEEKDAY(Database!A256,1)))</f>
        <v>0</v>
      </c>
      <c r="DD256">
        <f>SUMIFS(Database!J:J, Database!C:C, Database!C256, Database!CZ:CZ, "="&amp;Database!CZ256, Database!A:A, "&lt;="&amp;Database!A256, Database!A:A, "&gt;="&amp;DATE(YEAR(Database!A256), MONTH(Database!A256), DAY(Database!A256)-WEEKDAY(Database!A256,1)))</f>
        <v>0</v>
      </c>
      <c r="DE256">
        <f>_xlfn.MAXIFS(Database!Q:Q, Database!C:C, Database!C256, Database!CZ:CZ, "="&amp;Database!CZ256, Database!A:A, "&lt;="&amp;Database!A256, Database!A:A, "&gt;="&amp;DATE(YEAR(Database!A256), MONTH(Database!A256), DAY(Database!A256)-WEEKDAY(Database!A256,1)))</f>
        <v>0</v>
      </c>
      <c r="DF256">
        <f>_xlfn.MAXIFS(Database!Q:Q, Database!C:C, Database!C256)</f>
        <v>0</v>
      </c>
      <c r="DG256">
        <f>SUMIFS(Database!CW:CW, Database!C:C, Database!C256, Database!CZ:CZ, "="&amp;Database!CZ256, Database!A:A, "&lt;="&amp;Database!A256, Database!A:A, "&gt;="&amp;DATE(YEAR(Database!A256), MONTH(Database!A256), DAY(Database!A256)-WEEKDAY(Database!A256,1)))</f>
        <v>0</v>
      </c>
      <c r="DH256">
        <f>SUMIFS(Database!CX:CX, Database!C:C, Database!C256, Database!CZ:CZ, "="&amp;Database!CZ256, Database!A:A, "&lt;="&amp;Database!A256, Database!A:A, "&gt;="&amp;DATE(YEAR(Database!A256), MONTH(Database!A256), DAY(Database!A256)-WEEKDAY(Database!A256,1)))</f>
        <v>0</v>
      </c>
    </row>
    <row r="257" spans="101:112">
      <c r="CW257">
        <f>SUM(Database1[[#This Row],[Accelerations Zone Count: 2 - 3 m/s/s]:[Accelerations Zone Count: &gt; 4 m/s/s]])</f>
        <v>0</v>
      </c>
      <c r="CX257">
        <f>SUM(Database1[[#This Row],[Deceleration Zone Count: 2 - 3 m/s/s]:[Deceleration Zone Count: &gt; 4 m/s/s]])</f>
        <v>0</v>
      </c>
      <c r="CY257" s="48"/>
      <c r="CZ257" t="e">
        <f>INDEX(Lists!$E$2:$E$53,MATCH(Database!$A257,Lists!$F$2:$F$53,1))</f>
        <v>#N/A</v>
      </c>
      <c r="DA257">
        <f>SUMIFS(Database!H:H, Database!C:C, Database!C257, Database!CZ:CZ, "="&amp;Database!CZ257, Database!A:A, "&lt;="&amp;Database!A257, Database!A:A, "&gt;="&amp;DATE(YEAR(Database!A257), MONTH(Database!A257), DAY(Database!A257)-WEEKDAY(Database!A257,1)))</f>
        <v>0</v>
      </c>
      <c r="DB257">
        <f>SUMIFS(Database!I:I, Database!C:C, Database!C257, Database!CZ:CZ, "="&amp;Database!CZ257, Database!A:A, "&lt;="&amp;Database!A257, Database!A:A, "&gt;="&amp;DATE(YEAR(Database!A257), MONTH(Database!A257), DAY(Database!A257)-WEEKDAY(Database!A257,1)))</f>
        <v>0</v>
      </c>
      <c r="DC257">
        <f>SUMIFS(Database!P:P, Database!C:C, Database!C257, Database!CZ:CZ, "="&amp;Database!CZ257, Database!A:A, "&lt;="&amp;Database!A257, Database!A:A, "&gt;="&amp;DATE(YEAR(Database!A257), MONTH(Database!A257), DAY(Database!A257)-WEEKDAY(Database!A257,1)))</f>
        <v>0</v>
      </c>
      <c r="DD257">
        <f>SUMIFS(Database!J:J, Database!C:C, Database!C257, Database!CZ:CZ, "="&amp;Database!CZ257, Database!A:A, "&lt;="&amp;Database!A257, Database!A:A, "&gt;="&amp;DATE(YEAR(Database!A257), MONTH(Database!A257), DAY(Database!A257)-WEEKDAY(Database!A257,1)))</f>
        <v>0</v>
      </c>
      <c r="DE257">
        <f>_xlfn.MAXIFS(Database!Q:Q, Database!C:C, Database!C257, Database!CZ:CZ, "="&amp;Database!CZ257, Database!A:A, "&lt;="&amp;Database!A257, Database!A:A, "&gt;="&amp;DATE(YEAR(Database!A257), MONTH(Database!A257), DAY(Database!A257)-WEEKDAY(Database!A257,1)))</f>
        <v>0</v>
      </c>
      <c r="DF257">
        <f>_xlfn.MAXIFS(Database!Q:Q, Database!C:C, Database!C257)</f>
        <v>0</v>
      </c>
      <c r="DG257">
        <f>SUMIFS(Database!CW:CW, Database!C:C, Database!C257, Database!CZ:CZ, "="&amp;Database!CZ257, Database!A:A, "&lt;="&amp;Database!A257, Database!A:A, "&gt;="&amp;DATE(YEAR(Database!A257), MONTH(Database!A257), DAY(Database!A257)-WEEKDAY(Database!A257,1)))</f>
        <v>0</v>
      </c>
      <c r="DH257">
        <f>SUMIFS(Database!CX:CX, Database!C:C, Database!C257, Database!CZ:CZ, "="&amp;Database!CZ257, Database!A:A, "&lt;="&amp;Database!A257, Database!A:A, "&gt;="&amp;DATE(YEAR(Database!A257), MONTH(Database!A257), DAY(Database!A257)-WEEKDAY(Database!A257,1)))</f>
        <v>0</v>
      </c>
    </row>
    <row r="258" spans="101:112">
      <c r="CW258">
        <f>SUM(Database1[[#This Row],[Accelerations Zone Count: 2 - 3 m/s/s]:[Accelerations Zone Count: &gt; 4 m/s/s]])</f>
        <v>0</v>
      </c>
      <c r="CX258">
        <f>SUM(Database1[[#This Row],[Deceleration Zone Count: 2 - 3 m/s/s]:[Deceleration Zone Count: &gt; 4 m/s/s]])</f>
        <v>0</v>
      </c>
      <c r="CY258" s="48"/>
      <c r="CZ258" t="e">
        <f>INDEX(Lists!$E$2:$E$53,MATCH(Database!$A258,Lists!$F$2:$F$53,1))</f>
        <v>#N/A</v>
      </c>
      <c r="DA258">
        <f>SUMIFS(Database!H:H, Database!C:C, Database!C258, Database!CZ:CZ, "="&amp;Database!CZ258, Database!A:A, "&lt;="&amp;Database!A258, Database!A:A, "&gt;="&amp;DATE(YEAR(Database!A258), MONTH(Database!A258), DAY(Database!A258)-WEEKDAY(Database!A258,1)))</f>
        <v>0</v>
      </c>
      <c r="DB258">
        <f>SUMIFS(Database!I:I, Database!C:C, Database!C258, Database!CZ:CZ, "="&amp;Database!CZ258, Database!A:A, "&lt;="&amp;Database!A258, Database!A:A, "&gt;="&amp;DATE(YEAR(Database!A258), MONTH(Database!A258), DAY(Database!A258)-WEEKDAY(Database!A258,1)))</f>
        <v>0</v>
      </c>
      <c r="DC258">
        <f>SUMIFS(Database!P:P, Database!C:C, Database!C258, Database!CZ:CZ, "="&amp;Database!CZ258, Database!A:A, "&lt;="&amp;Database!A258, Database!A:A, "&gt;="&amp;DATE(YEAR(Database!A258), MONTH(Database!A258), DAY(Database!A258)-WEEKDAY(Database!A258,1)))</f>
        <v>0</v>
      </c>
      <c r="DD258">
        <f>SUMIFS(Database!J:J, Database!C:C, Database!C258, Database!CZ:CZ, "="&amp;Database!CZ258, Database!A:A, "&lt;="&amp;Database!A258, Database!A:A, "&gt;="&amp;DATE(YEAR(Database!A258), MONTH(Database!A258), DAY(Database!A258)-WEEKDAY(Database!A258,1)))</f>
        <v>0</v>
      </c>
      <c r="DE258">
        <f>_xlfn.MAXIFS(Database!Q:Q, Database!C:C, Database!C258, Database!CZ:CZ, "="&amp;Database!CZ258, Database!A:A, "&lt;="&amp;Database!A258, Database!A:A, "&gt;="&amp;DATE(YEAR(Database!A258), MONTH(Database!A258), DAY(Database!A258)-WEEKDAY(Database!A258,1)))</f>
        <v>0</v>
      </c>
      <c r="DF258">
        <f>_xlfn.MAXIFS(Database!Q:Q, Database!C:C, Database!C258)</f>
        <v>0</v>
      </c>
      <c r="DG258">
        <f>SUMIFS(Database!CW:CW, Database!C:C, Database!C258, Database!CZ:CZ, "="&amp;Database!CZ258, Database!A:A, "&lt;="&amp;Database!A258, Database!A:A, "&gt;="&amp;DATE(YEAR(Database!A258), MONTH(Database!A258), DAY(Database!A258)-WEEKDAY(Database!A258,1)))</f>
        <v>0</v>
      </c>
      <c r="DH258">
        <f>SUMIFS(Database!CX:CX, Database!C:C, Database!C258, Database!CZ:CZ, "="&amp;Database!CZ258, Database!A:A, "&lt;="&amp;Database!A258, Database!A:A, "&gt;="&amp;DATE(YEAR(Database!A258), MONTH(Database!A258), DAY(Database!A258)-WEEKDAY(Database!A258,1)))</f>
        <v>0</v>
      </c>
    </row>
    <row r="259" spans="101:112">
      <c r="CW259">
        <f>SUM(Database1[[#This Row],[Accelerations Zone Count: 2 - 3 m/s/s]:[Accelerations Zone Count: &gt; 4 m/s/s]])</f>
        <v>0</v>
      </c>
      <c r="CX259">
        <f>SUM(Database1[[#This Row],[Deceleration Zone Count: 2 - 3 m/s/s]:[Deceleration Zone Count: &gt; 4 m/s/s]])</f>
        <v>0</v>
      </c>
      <c r="CY259" s="48"/>
      <c r="CZ259" t="e">
        <f>INDEX(Lists!$E$2:$E$53,MATCH(Database!$A259,Lists!$F$2:$F$53,1))</f>
        <v>#N/A</v>
      </c>
      <c r="DA259">
        <f>SUMIFS(Database!H:H, Database!C:C, Database!C259, Database!CZ:CZ, "="&amp;Database!CZ259, Database!A:A, "&lt;="&amp;Database!A259, Database!A:A, "&gt;="&amp;DATE(YEAR(Database!A259), MONTH(Database!A259), DAY(Database!A259)-WEEKDAY(Database!A259,1)))</f>
        <v>0</v>
      </c>
      <c r="DB259">
        <f>SUMIFS(Database!I:I, Database!C:C, Database!C259, Database!CZ:CZ, "="&amp;Database!CZ259, Database!A:A, "&lt;="&amp;Database!A259, Database!A:A, "&gt;="&amp;DATE(YEAR(Database!A259), MONTH(Database!A259), DAY(Database!A259)-WEEKDAY(Database!A259,1)))</f>
        <v>0</v>
      </c>
      <c r="DC259">
        <f>SUMIFS(Database!P:P, Database!C:C, Database!C259, Database!CZ:CZ, "="&amp;Database!CZ259, Database!A:A, "&lt;="&amp;Database!A259, Database!A:A, "&gt;="&amp;DATE(YEAR(Database!A259), MONTH(Database!A259), DAY(Database!A259)-WEEKDAY(Database!A259,1)))</f>
        <v>0</v>
      </c>
      <c r="DD259">
        <f>SUMIFS(Database!J:J, Database!C:C, Database!C259, Database!CZ:CZ, "="&amp;Database!CZ259, Database!A:A, "&lt;="&amp;Database!A259, Database!A:A, "&gt;="&amp;DATE(YEAR(Database!A259), MONTH(Database!A259), DAY(Database!A259)-WEEKDAY(Database!A259,1)))</f>
        <v>0</v>
      </c>
      <c r="DE259">
        <f>_xlfn.MAXIFS(Database!Q:Q, Database!C:C, Database!C259, Database!CZ:CZ, "="&amp;Database!CZ259, Database!A:A, "&lt;="&amp;Database!A259, Database!A:A, "&gt;="&amp;DATE(YEAR(Database!A259), MONTH(Database!A259), DAY(Database!A259)-WEEKDAY(Database!A259,1)))</f>
        <v>0</v>
      </c>
      <c r="DF259">
        <f>_xlfn.MAXIFS(Database!Q:Q, Database!C:C, Database!C259)</f>
        <v>0</v>
      </c>
      <c r="DG259">
        <f>SUMIFS(Database!CW:CW, Database!C:C, Database!C259, Database!CZ:CZ, "="&amp;Database!CZ259, Database!A:A, "&lt;="&amp;Database!A259, Database!A:A, "&gt;="&amp;DATE(YEAR(Database!A259), MONTH(Database!A259), DAY(Database!A259)-WEEKDAY(Database!A259,1)))</f>
        <v>0</v>
      </c>
      <c r="DH259">
        <f>SUMIFS(Database!CX:CX, Database!C:C, Database!C259, Database!CZ:CZ, "="&amp;Database!CZ259, Database!A:A, "&lt;="&amp;Database!A259, Database!A:A, "&gt;="&amp;DATE(YEAR(Database!A259), MONTH(Database!A259), DAY(Database!A259)-WEEKDAY(Database!A259,1)))</f>
        <v>0</v>
      </c>
    </row>
    <row r="260" spans="101:112">
      <c r="CW260">
        <f>SUM(Database1[[#This Row],[Accelerations Zone Count: 2 - 3 m/s/s]:[Accelerations Zone Count: &gt; 4 m/s/s]])</f>
        <v>0</v>
      </c>
      <c r="CX260">
        <f>SUM(Database1[[#This Row],[Deceleration Zone Count: 2 - 3 m/s/s]:[Deceleration Zone Count: &gt; 4 m/s/s]])</f>
        <v>0</v>
      </c>
      <c r="CY260" s="48"/>
      <c r="CZ260" t="e">
        <f>INDEX(Lists!$E$2:$E$53,MATCH(Database!$A260,Lists!$F$2:$F$53,1))</f>
        <v>#N/A</v>
      </c>
      <c r="DA260">
        <f>SUMIFS(Database!H:H, Database!C:C, Database!C260, Database!CZ:CZ, "="&amp;Database!CZ260, Database!A:A, "&lt;="&amp;Database!A260, Database!A:A, "&gt;="&amp;DATE(YEAR(Database!A260), MONTH(Database!A260), DAY(Database!A260)-WEEKDAY(Database!A260,1)))</f>
        <v>0</v>
      </c>
      <c r="DB260">
        <f>SUMIFS(Database!I:I, Database!C:C, Database!C260, Database!CZ:CZ, "="&amp;Database!CZ260, Database!A:A, "&lt;="&amp;Database!A260, Database!A:A, "&gt;="&amp;DATE(YEAR(Database!A260), MONTH(Database!A260), DAY(Database!A260)-WEEKDAY(Database!A260,1)))</f>
        <v>0</v>
      </c>
      <c r="DC260">
        <f>SUMIFS(Database!P:P, Database!C:C, Database!C260, Database!CZ:CZ, "="&amp;Database!CZ260, Database!A:A, "&lt;="&amp;Database!A260, Database!A:A, "&gt;="&amp;DATE(YEAR(Database!A260), MONTH(Database!A260), DAY(Database!A260)-WEEKDAY(Database!A260,1)))</f>
        <v>0</v>
      </c>
      <c r="DD260">
        <f>SUMIFS(Database!J:J, Database!C:C, Database!C260, Database!CZ:CZ, "="&amp;Database!CZ260, Database!A:A, "&lt;="&amp;Database!A260, Database!A:A, "&gt;="&amp;DATE(YEAR(Database!A260), MONTH(Database!A260), DAY(Database!A260)-WEEKDAY(Database!A260,1)))</f>
        <v>0</v>
      </c>
      <c r="DE260">
        <f>_xlfn.MAXIFS(Database!Q:Q, Database!C:C, Database!C260, Database!CZ:CZ, "="&amp;Database!CZ260, Database!A:A, "&lt;="&amp;Database!A260, Database!A:A, "&gt;="&amp;DATE(YEAR(Database!A260), MONTH(Database!A260), DAY(Database!A260)-WEEKDAY(Database!A260,1)))</f>
        <v>0</v>
      </c>
      <c r="DF260">
        <f>_xlfn.MAXIFS(Database!Q:Q, Database!C:C, Database!C260)</f>
        <v>0</v>
      </c>
      <c r="DG260">
        <f>SUMIFS(Database!CW:CW, Database!C:C, Database!C260, Database!CZ:CZ, "="&amp;Database!CZ260, Database!A:A, "&lt;="&amp;Database!A260, Database!A:A, "&gt;="&amp;DATE(YEAR(Database!A260), MONTH(Database!A260), DAY(Database!A260)-WEEKDAY(Database!A260,1)))</f>
        <v>0</v>
      </c>
      <c r="DH260">
        <f>SUMIFS(Database!CX:CX, Database!C:C, Database!C260, Database!CZ:CZ, "="&amp;Database!CZ260, Database!A:A, "&lt;="&amp;Database!A260, Database!A:A, "&gt;="&amp;DATE(YEAR(Database!A260), MONTH(Database!A260), DAY(Database!A260)-WEEKDAY(Database!A260,1)))</f>
        <v>0</v>
      </c>
    </row>
    <row r="261" spans="101:112">
      <c r="CW261">
        <f>SUM(Database1[[#This Row],[Accelerations Zone Count: 2 - 3 m/s/s]:[Accelerations Zone Count: &gt; 4 m/s/s]])</f>
        <v>0</v>
      </c>
      <c r="CX261">
        <f>SUM(Database1[[#This Row],[Deceleration Zone Count: 2 - 3 m/s/s]:[Deceleration Zone Count: &gt; 4 m/s/s]])</f>
        <v>0</v>
      </c>
      <c r="CY261" s="48"/>
      <c r="CZ261" t="e">
        <f>INDEX(Lists!$E$2:$E$53,MATCH(Database!$A261,Lists!$F$2:$F$53,1))</f>
        <v>#N/A</v>
      </c>
      <c r="DA261">
        <f>SUMIFS(Database!H:H, Database!C:C, Database!C261, Database!CZ:CZ, "="&amp;Database!CZ261, Database!A:A, "&lt;="&amp;Database!A261, Database!A:A, "&gt;="&amp;DATE(YEAR(Database!A261), MONTH(Database!A261), DAY(Database!A261)-WEEKDAY(Database!A261,1)))</f>
        <v>0</v>
      </c>
      <c r="DB261">
        <f>SUMIFS(Database!I:I, Database!C:C, Database!C261, Database!CZ:CZ, "="&amp;Database!CZ261, Database!A:A, "&lt;="&amp;Database!A261, Database!A:A, "&gt;="&amp;DATE(YEAR(Database!A261), MONTH(Database!A261), DAY(Database!A261)-WEEKDAY(Database!A261,1)))</f>
        <v>0</v>
      </c>
      <c r="DC261">
        <f>SUMIFS(Database!P:P, Database!C:C, Database!C261, Database!CZ:CZ, "="&amp;Database!CZ261, Database!A:A, "&lt;="&amp;Database!A261, Database!A:A, "&gt;="&amp;DATE(YEAR(Database!A261), MONTH(Database!A261), DAY(Database!A261)-WEEKDAY(Database!A261,1)))</f>
        <v>0</v>
      </c>
      <c r="DD261">
        <f>SUMIFS(Database!J:J, Database!C:C, Database!C261, Database!CZ:CZ, "="&amp;Database!CZ261, Database!A:A, "&lt;="&amp;Database!A261, Database!A:A, "&gt;="&amp;DATE(YEAR(Database!A261), MONTH(Database!A261), DAY(Database!A261)-WEEKDAY(Database!A261,1)))</f>
        <v>0</v>
      </c>
      <c r="DE261">
        <f>_xlfn.MAXIFS(Database!Q:Q, Database!C:C, Database!C261, Database!CZ:CZ, "="&amp;Database!CZ261, Database!A:A, "&lt;="&amp;Database!A261, Database!A:A, "&gt;="&amp;DATE(YEAR(Database!A261), MONTH(Database!A261), DAY(Database!A261)-WEEKDAY(Database!A261,1)))</f>
        <v>0</v>
      </c>
      <c r="DF261">
        <f>_xlfn.MAXIFS(Database!Q:Q, Database!C:C, Database!C261)</f>
        <v>0</v>
      </c>
      <c r="DG261">
        <f>SUMIFS(Database!CW:CW, Database!C:C, Database!C261, Database!CZ:CZ, "="&amp;Database!CZ261, Database!A:A, "&lt;="&amp;Database!A261, Database!A:A, "&gt;="&amp;DATE(YEAR(Database!A261), MONTH(Database!A261), DAY(Database!A261)-WEEKDAY(Database!A261,1)))</f>
        <v>0</v>
      </c>
      <c r="DH261">
        <f>SUMIFS(Database!CX:CX, Database!C:C, Database!C261, Database!CZ:CZ, "="&amp;Database!CZ261, Database!A:A, "&lt;="&amp;Database!A261, Database!A:A, "&gt;="&amp;DATE(YEAR(Database!A261), MONTH(Database!A261), DAY(Database!A261)-WEEKDAY(Database!A261,1)))</f>
        <v>0</v>
      </c>
    </row>
    <row r="262" spans="101:112">
      <c r="CW262">
        <f>SUM(Database1[[#This Row],[Accelerations Zone Count: 2 - 3 m/s/s]:[Accelerations Zone Count: &gt; 4 m/s/s]])</f>
        <v>0</v>
      </c>
      <c r="CX262">
        <f>SUM(Database1[[#This Row],[Deceleration Zone Count: 2 - 3 m/s/s]:[Deceleration Zone Count: &gt; 4 m/s/s]])</f>
        <v>0</v>
      </c>
      <c r="CY262" s="48"/>
      <c r="CZ262" t="e">
        <f>INDEX(Lists!$E$2:$E$53,MATCH(Database!$A262,Lists!$F$2:$F$53,1))</f>
        <v>#N/A</v>
      </c>
      <c r="DA262">
        <f>SUMIFS(Database!H:H, Database!C:C, Database!C262, Database!CZ:CZ, "="&amp;Database!CZ262, Database!A:A, "&lt;="&amp;Database!A262, Database!A:A, "&gt;="&amp;DATE(YEAR(Database!A262), MONTH(Database!A262), DAY(Database!A262)-WEEKDAY(Database!A262,1)))</f>
        <v>0</v>
      </c>
      <c r="DB262">
        <f>SUMIFS(Database!I:I, Database!C:C, Database!C262, Database!CZ:CZ, "="&amp;Database!CZ262, Database!A:A, "&lt;="&amp;Database!A262, Database!A:A, "&gt;="&amp;DATE(YEAR(Database!A262), MONTH(Database!A262), DAY(Database!A262)-WEEKDAY(Database!A262,1)))</f>
        <v>0</v>
      </c>
      <c r="DC262">
        <f>SUMIFS(Database!P:P, Database!C:C, Database!C262, Database!CZ:CZ, "="&amp;Database!CZ262, Database!A:A, "&lt;="&amp;Database!A262, Database!A:A, "&gt;="&amp;DATE(YEAR(Database!A262), MONTH(Database!A262), DAY(Database!A262)-WEEKDAY(Database!A262,1)))</f>
        <v>0</v>
      </c>
      <c r="DD262">
        <f>SUMIFS(Database!J:J, Database!C:C, Database!C262, Database!CZ:CZ, "="&amp;Database!CZ262, Database!A:A, "&lt;="&amp;Database!A262, Database!A:A, "&gt;="&amp;DATE(YEAR(Database!A262), MONTH(Database!A262), DAY(Database!A262)-WEEKDAY(Database!A262,1)))</f>
        <v>0</v>
      </c>
      <c r="DE262">
        <f>_xlfn.MAXIFS(Database!Q:Q, Database!C:C, Database!C262, Database!CZ:CZ, "="&amp;Database!CZ262, Database!A:A, "&lt;="&amp;Database!A262, Database!A:A, "&gt;="&amp;DATE(YEAR(Database!A262), MONTH(Database!A262), DAY(Database!A262)-WEEKDAY(Database!A262,1)))</f>
        <v>0</v>
      </c>
      <c r="DF262">
        <f>_xlfn.MAXIFS(Database!Q:Q, Database!C:C, Database!C262)</f>
        <v>0</v>
      </c>
      <c r="DG262">
        <f>SUMIFS(Database!CW:CW, Database!C:C, Database!C262, Database!CZ:CZ, "="&amp;Database!CZ262, Database!A:A, "&lt;="&amp;Database!A262, Database!A:A, "&gt;="&amp;DATE(YEAR(Database!A262), MONTH(Database!A262), DAY(Database!A262)-WEEKDAY(Database!A262,1)))</f>
        <v>0</v>
      </c>
      <c r="DH262">
        <f>SUMIFS(Database!CX:CX, Database!C:C, Database!C262, Database!CZ:CZ, "="&amp;Database!CZ262, Database!A:A, "&lt;="&amp;Database!A262, Database!A:A, "&gt;="&amp;DATE(YEAR(Database!A262), MONTH(Database!A262), DAY(Database!A262)-WEEKDAY(Database!A262,1)))</f>
        <v>0</v>
      </c>
    </row>
    <row r="263" spans="101:112">
      <c r="CW263">
        <f>SUM(Database1[[#This Row],[Accelerations Zone Count: 2 - 3 m/s/s]:[Accelerations Zone Count: &gt; 4 m/s/s]])</f>
        <v>0</v>
      </c>
      <c r="CX263">
        <f>SUM(Database1[[#This Row],[Deceleration Zone Count: 2 - 3 m/s/s]:[Deceleration Zone Count: &gt; 4 m/s/s]])</f>
        <v>0</v>
      </c>
      <c r="CY263" s="48"/>
      <c r="CZ263" t="e">
        <f>INDEX(Lists!$E$2:$E$53,MATCH(Database!$A263,Lists!$F$2:$F$53,1))</f>
        <v>#N/A</v>
      </c>
      <c r="DA263">
        <f>SUMIFS(Database!H:H, Database!C:C, Database!C263, Database!CZ:CZ, "="&amp;Database!CZ263, Database!A:A, "&lt;="&amp;Database!A263, Database!A:A, "&gt;="&amp;DATE(YEAR(Database!A263), MONTH(Database!A263), DAY(Database!A263)-WEEKDAY(Database!A263,1)))</f>
        <v>0</v>
      </c>
      <c r="DB263">
        <f>SUMIFS(Database!I:I, Database!C:C, Database!C263, Database!CZ:CZ, "="&amp;Database!CZ263, Database!A:A, "&lt;="&amp;Database!A263, Database!A:A, "&gt;="&amp;DATE(YEAR(Database!A263), MONTH(Database!A263), DAY(Database!A263)-WEEKDAY(Database!A263,1)))</f>
        <v>0</v>
      </c>
      <c r="DC263">
        <f>SUMIFS(Database!P:P, Database!C:C, Database!C263, Database!CZ:CZ, "="&amp;Database!CZ263, Database!A:A, "&lt;="&amp;Database!A263, Database!A:A, "&gt;="&amp;DATE(YEAR(Database!A263), MONTH(Database!A263), DAY(Database!A263)-WEEKDAY(Database!A263,1)))</f>
        <v>0</v>
      </c>
      <c r="DD263">
        <f>SUMIFS(Database!J:J, Database!C:C, Database!C263, Database!CZ:CZ, "="&amp;Database!CZ263, Database!A:A, "&lt;="&amp;Database!A263, Database!A:A, "&gt;="&amp;DATE(YEAR(Database!A263), MONTH(Database!A263), DAY(Database!A263)-WEEKDAY(Database!A263,1)))</f>
        <v>0</v>
      </c>
      <c r="DE263">
        <f>_xlfn.MAXIFS(Database!Q:Q, Database!C:C, Database!C263, Database!CZ:CZ, "="&amp;Database!CZ263, Database!A:A, "&lt;="&amp;Database!A263, Database!A:A, "&gt;="&amp;DATE(YEAR(Database!A263), MONTH(Database!A263), DAY(Database!A263)-WEEKDAY(Database!A263,1)))</f>
        <v>0</v>
      </c>
      <c r="DF263">
        <f>_xlfn.MAXIFS(Database!Q:Q, Database!C:C, Database!C263)</f>
        <v>0</v>
      </c>
      <c r="DG263">
        <f>SUMIFS(Database!CW:CW, Database!C:C, Database!C263, Database!CZ:CZ, "="&amp;Database!CZ263, Database!A:A, "&lt;="&amp;Database!A263, Database!A:A, "&gt;="&amp;DATE(YEAR(Database!A263), MONTH(Database!A263), DAY(Database!A263)-WEEKDAY(Database!A263,1)))</f>
        <v>0</v>
      </c>
      <c r="DH263">
        <f>SUMIFS(Database!CX:CX, Database!C:C, Database!C263, Database!CZ:CZ, "="&amp;Database!CZ263, Database!A:A, "&lt;="&amp;Database!A263, Database!A:A, "&gt;="&amp;DATE(YEAR(Database!A263), MONTH(Database!A263), DAY(Database!A263)-WEEKDAY(Database!A263,1)))</f>
        <v>0</v>
      </c>
    </row>
    <row r="264" spans="101:112">
      <c r="CW264">
        <f>SUM(Database1[[#This Row],[Accelerations Zone Count: 2 - 3 m/s/s]:[Accelerations Zone Count: &gt; 4 m/s/s]])</f>
        <v>0</v>
      </c>
      <c r="CX264">
        <f>SUM(Database1[[#This Row],[Deceleration Zone Count: 2 - 3 m/s/s]:[Deceleration Zone Count: &gt; 4 m/s/s]])</f>
        <v>0</v>
      </c>
      <c r="CY264" s="48"/>
      <c r="CZ264" t="e">
        <f>INDEX(Lists!$E$2:$E$53,MATCH(Database!$A264,Lists!$F$2:$F$53,1))</f>
        <v>#N/A</v>
      </c>
      <c r="DA264">
        <f>SUMIFS(Database!H:H, Database!C:C, Database!C264, Database!CZ:CZ, "="&amp;Database!CZ264, Database!A:A, "&lt;="&amp;Database!A264, Database!A:A, "&gt;="&amp;DATE(YEAR(Database!A264), MONTH(Database!A264), DAY(Database!A264)-WEEKDAY(Database!A264,1)))</f>
        <v>0</v>
      </c>
      <c r="DB264">
        <f>SUMIFS(Database!I:I, Database!C:C, Database!C264, Database!CZ:CZ, "="&amp;Database!CZ264, Database!A:A, "&lt;="&amp;Database!A264, Database!A:A, "&gt;="&amp;DATE(YEAR(Database!A264), MONTH(Database!A264), DAY(Database!A264)-WEEKDAY(Database!A264,1)))</f>
        <v>0</v>
      </c>
      <c r="DC264">
        <f>SUMIFS(Database!P:P, Database!C:C, Database!C264, Database!CZ:CZ, "="&amp;Database!CZ264, Database!A:A, "&lt;="&amp;Database!A264, Database!A:A, "&gt;="&amp;DATE(YEAR(Database!A264), MONTH(Database!A264), DAY(Database!A264)-WEEKDAY(Database!A264,1)))</f>
        <v>0</v>
      </c>
      <c r="DD264">
        <f>SUMIFS(Database!J:J, Database!C:C, Database!C264, Database!CZ:CZ, "="&amp;Database!CZ264, Database!A:A, "&lt;="&amp;Database!A264, Database!A:A, "&gt;="&amp;DATE(YEAR(Database!A264), MONTH(Database!A264), DAY(Database!A264)-WEEKDAY(Database!A264,1)))</f>
        <v>0</v>
      </c>
      <c r="DE264">
        <f>_xlfn.MAXIFS(Database!Q:Q, Database!C:C, Database!C264, Database!CZ:CZ, "="&amp;Database!CZ264, Database!A:A, "&lt;="&amp;Database!A264, Database!A:A, "&gt;="&amp;DATE(YEAR(Database!A264), MONTH(Database!A264), DAY(Database!A264)-WEEKDAY(Database!A264,1)))</f>
        <v>0</v>
      </c>
      <c r="DF264">
        <f>_xlfn.MAXIFS(Database!Q:Q, Database!C:C, Database!C264)</f>
        <v>0</v>
      </c>
      <c r="DG264">
        <f>SUMIFS(Database!CW:CW, Database!C:C, Database!C264, Database!CZ:CZ, "="&amp;Database!CZ264, Database!A:A, "&lt;="&amp;Database!A264, Database!A:A, "&gt;="&amp;DATE(YEAR(Database!A264), MONTH(Database!A264), DAY(Database!A264)-WEEKDAY(Database!A264,1)))</f>
        <v>0</v>
      </c>
      <c r="DH264">
        <f>SUMIFS(Database!CX:CX, Database!C:C, Database!C264, Database!CZ:CZ, "="&amp;Database!CZ264, Database!A:A, "&lt;="&amp;Database!A264, Database!A:A, "&gt;="&amp;DATE(YEAR(Database!A264), MONTH(Database!A264), DAY(Database!A264)-WEEKDAY(Database!A264,1)))</f>
        <v>0</v>
      </c>
    </row>
    <row r="265" spans="101:112">
      <c r="CW265">
        <f>SUM(Database1[[#This Row],[Accelerations Zone Count: 2 - 3 m/s/s]:[Accelerations Zone Count: &gt; 4 m/s/s]])</f>
        <v>0</v>
      </c>
      <c r="CX265">
        <f>SUM(Database1[[#This Row],[Deceleration Zone Count: 2 - 3 m/s/s]:[Deceleration Zone Count: &gt; 4 m/s/s]])</f>
        <v>0</v>
      </c>
      <c r="CY265" s="48"/>
      <c r="CZ265" t="e">
        <f>INDEX(Lists!$E$2:$E$53,MATCH(Database!$A265,Lists!$F$2:$F$53,1))</f>
        <v>#N/A</v>
      </c>
      <c r="DA265">
        <f>SUMIFS(Database!H:H, Database!C:C, Database!C265, Database!CZ:CZ, "="&amp;Database!CZ265, Database!A:A, "&lt;="&amp;Database!A265, Database!A:A, "&gt;="&amp;DATE(YEAR(Database!A265), MONTH(Database!A265), DAY(Database!A265)-WEEKDAY(Database!A265,1)))</f>
        <v>0</v>
      </c>
      <c r="DB265">
        <f>SUMIFS(Database!I:I, Database!C:C, Database!C265, Database!CZ:CZ, "="&amp;Database!CZ265, Database!A:A, "&lt;="&amp;Database!A265, Database!A:A, "&gt;="&amp;DATE(YEAR(Database!A265), MONTH(Database!A265), DAY(Database!A265)-WEEKDAY(Database!A265,1)))</f>
        <v>0</v>
      </c>
      <c r="DC265">
        <f>SUMIFS(Database!P:P, Database!C:C, Database!C265, Database!CZ:CZ, "="&amp;Database!CZ265, Database!A:A, "&lt;="&amp;Database!A265, Database!A:A, "&gt;="&amp;DATE(YEAR(Database!A265), MONTH(Database!A265), DAY(Database!A265)-WEEKDAY(Database!A265,1)))</f>
        <v>0</v>
      </c>
      <c r="DD265">
        <f>SUMIFS(Database!J:J, Database!C:C, Database!C265, Database!CZ:CZ, "="&amp;Database!CZ265, Database!A:A, "&lt;="&amp;Database!A265, Database!A:A, "&gt;="&amp;DATE(YEAR(Database!A265), MONTH(Database!A265), DAY(Database!A265)-WEEKDAY(Database!A265,1)))</f>
        <v>0</v>
      </c>
      <c r="DE265">
        <f>_xlfn.MAXIFS(Database!Q:Q, Database!C:C, Database!C265, Database!CZ:CZ, "="&amp;Database!CZ265, Database!A:A, "&lt;="&amp;Database!A265, Database!A:A, "&gt;="&amp;DATE(YEAR(Database!A265), MONTH(Database!A265), DAY(Database!A265)-WEEKDAY(Database!A265,1)))</f>
        <v>0</v>
      </c>
      <c r="DF265">
        <f>_xlfn.MAXIFS(Database!Q:Q, Database!C:C, Database!C265)</f>
        <v>0</v>
      </c>
      <c r="DG265">
        <f>SUMIFS(Database!CW:CW, Database!C:C, Database!C265, Database!CZ:CZ, "="&amp;Database!CZ265, Database!A:A, "&lt;="&amp;Database!A265, Database!A:A, "&gt;="&amp;DATE(YEAR(Database!A265), MONTH(Database!A265), DAY(Database!A265)-WEEKDAY(Database!A265,1)))</f>
        <v>0</v>
      </c>
      <c r="DH265">
        <f>SUMIFS(Database!CX:CX, Database!C:C, Database!C265, Database!CZ:CZ, "="&amp;Database!CZ265, Database!A:A, "&lt;="&amp;Database!A265, Database!A:A, "&gt;="&amp;DATE(YEAR(Database!A265), MONTH(Database!A265), DAY(Database!A265)-WEEKDAY(Database!A265,1)))</f>
        <v>0</v>
      </c>
    </row>
    <row r="266" spans="101:112">
      <c r="CW266">
        <f>SUM(Database1[[#This Row],[Accelerations Zone Count: 2 - 3 m/s/s]:[Accelerations Zone Count: &gt; 4 m/s/s]])</f>
        <v>0</v>
      </c>
      <c r="CX266">
        <f>SUM(Database1[[#This Row],[Deceleration Zone Count: 2 - 3 m/s/s]:[Deceleration Zone Count: &gt; 4 m/s/s]])</f>
        <v>0</v>
      </c>
      <c r="CY266" s="48"/>
      <c r="CZ266" t="e">
        <f>INDEX(Lists!$E$2:$E$53,MATCH(Database!$A266,Lists!$F$2:$F$53,1))</f>
        <v>#N/A</v>
      </c>
      <c r="DA266">
        <f>SUMIFS(Database!H:H, Database!C:C, Database!C266, Database!CZ:CZ, "="&amp;Database!CZ266, Database!A:A, "&lt;="&amp;Database!A266, Database!A:A, "&gt;="&amp;DATE(YEAR(Database!A266), MONTH(Database!A266), DAY(Database!A266)-WEEKDAY(Database!A266,1)))</f>
        <v>0</v>
      </c>
      <c r="DB266">
        <f>SUMIFS(Database!I:I, Database!C:C, Database!C266, Database!CZ:CZ, "="&amp;Database!CZ266, Database!A:A, "&lt;="&amp;Database!A266, Database!A:A, "&gt;="&amp;DATE(YEAR(Database!A266), MONTH(Database!A266), DAY(Database!A266)-WEEKDAY(Database!A266,1)))</f>
        <v>0</v>
      </c>
      <c r="DC266">
        <f>SUMIFS(Database!P:P, Database!C:C, Database!C266, Database!CZ:CZ, "="&amp;Database!CZ266, Database!A:A, "&lt;="&amp;Database!A266, Database!A:A, "&gt;="&amp;DATE(YEAR(Database!A266), MONTH(Database!A266), DAY(Database!A266)-WEEKDAY(Database!A266,1)))</f>
        <v>0</v>
      </c>
      <c r="DD266">
        <f>SUMIFS(Database!J:J, Database!C:C, Database!C266, Database!CZ:CZ, "="&amp;Database!CZ266, Database!A:A, "&lt;="&amp;Database!A266, Database!A:A, "&gt;="&amp;DATE(YEAR(Database!A266), MONTH(Database!A266), DAY(Database!A266)-WEEKDAY(Database!A266,1)))</f>
        <v>0</v>
      </c>
      <c r="DE266">
        <f>_xlfn.MAXIFS(Database!Q:Q, Database!C:C, Database!C266, Database!CZ:CZ, "="&amp;Database!CZ266, Database!A:A, "&lt;="&amp;Database!A266, Database!A:A, "&gt;="&amp;DATE(YEAR(Database!A266), MONTH(Database!A266), DAY(Database!A266)-WEEKDAY(Database!A266,1)))</f>
        <v>0</v>
      </c>
      <c r="DF266">
        <f>_xlfn.MAXIFS(Database!Q:Q, Database!C:C, Database!C266)</f>
        <v>0</v>
      </c>
      <c r="DG266">
        <f>SUMIFS(Database!CW:CW, Database!C:C, Database!C266, Database!CZ:CZ, "="&amp;Database!CZ266, Database!A:A, "&lt;="&amp;Database!A266, Database!A:A, "&gt;="&amp;DATE(YEAR(Database!A266), MONTH(Database!A266), DAY(Database!A266)-WEEKDAY(Database!A266,1)))</f>
        <v>0</v>
      </c>
      <c r="DH266">
        <f>SUMIFS(Database!CX:CX, Database!C:C, Database!C266, Database!CZ:CZ, "="&amp;Database!CZ266, Database!A:A, "&lt;="&amp;Database!A266, Database!A:A, "&gt;="&amp;DATE(YEAR(Database!A266), MONTH(Database!A266), DAY(Database!A266)-WEEKDAY(Database!A266,1)))</f>
        <v>0</v>
      </c>
    </row>
    <row r="267" spans="101:112">
      <c r="CW267">
        <f>SUM(Database1[[#This Row],[Accelerations Zone Count: 2 - 3 m/s/s]:[Accelerations Zone Count: &gt; 4 m/s/s]])</f>
        <v>0</v>
      </c>
      <c r="CX267">
        <f>SUM(Database1[[#This Row],[Deceleration Zone Count: 2 - 3 m/s/s]:[Deceleration Zone Count: &gt; 4 m/s/s]])</f>
        <v>0</v>
      </c>
      <c r="CY267" s="48"/>
      <c r="CZ267" t="e">
        <f>INDEX(Lists!$E$2:$E$53,MATCH(Database!$A267,Lists!$F$2:$F$53,1))</f>
        <v>#N/A</v>
      </c>
      <c r="DA267">
        <f>SUMIFS(Database!H:H, Database!C:C, Database!C267, Database!CZ:CZ, "="&amp;Database!CZ267, Database!A:A, "&lt;="&amp;Database!A267, Database!A:A, "&gt;="&amp;DATE(YEAR(Database!A267), MONTH(Database!A267), DAY(Database!A267)-WEEKDAY(Database!A267,1)))</f>
        <v>0</v>
      </c>
      <c r="DB267">
        <f>SUMIFS(Database!I:I, Database!C:C, Database!C267, Database!CZ:CZ, "="&amp;Database!CZ267, Database!A:A, "&lt;="&amp;Database!A267, Database!A:A, "&gt;="&amp;DATE(YEAR(Database!A267), MONTH(Database!A267), DAY(Database!A267)-WEEKDAY(Database!A267,1)))</f>
        <v>0</v>
      </c>
      <c r="DC267">
        <f>SUMIFS(Database!P:P, Database!C:C, Database!C267, Database!CZ:CZ, "="&amp;Database!CZ267, Database!A:A, "&lt;="&amp;Database!A267, Database!A:A, "&gt;="&amp;DATE(YEAR(Database!A267), MONTH(Database!A267), DAY(Database!A267)-WEEKDAY(Database!A267,1)))</f>
        <v>0</v>
      </c>
      <c r="DD267">
        <f>SUMIFS(Database!J:J, Database!C:C, Database!C267, Database!CZ:CZ, "="&amp;Database!CZ267, Database!A:A, "&lt;="&amp;Database!A267, Database!A:A, "&gt;="&amp;DATE(YEAR(Database!A267), MONTH(Database!A267), DAY(Database!A267)-WEEKDAY(Database!A267,1)))</f>
        <v>0</v>
      </c>
      <c r="DE267">
        <f>_xlfn.MAXIFS(Database!Q:Q, Database!C:C, Database!C267, Database!CZ:CZ, "="&amp;Database!CZ267, Database!A:A, "&lt;="&amp;Database!A267, Database!A:A, "&gt;="&amp;DATE(YEAR(Database!A267), MONTH(Database!A267), DAY(Database!A267)-WEEKDAY(Database!A267,1)))</f>
        <v>0</v>
      </c>
      <c r="DF267">
        <f>_xlfn.MAXIFS(Database!Q:Q, Database!C:C, Database!C267)</f>
        <v>0</v>
      </c>
      <c r="DG267">
        <f>SUMIFS(Database!CW:CW, Database!C:C, Database!C267, Database!CZ:CZ, "="&amp;Database!CZ267, Database!A:A, "&lt;="&amp;Database!A267, Database!A:A, "&gt;="&amp;DATE(YEAR(Database!A267), MONTH(Database!A267), DAY(Database!A267)-WEEKDAY(Database!A267,1)))</f>
        <v>0</v>
      </c>
      <c r="DH267">
        <f>SUMIFS(Database!CX:CX, Database!C:C, Database!C267, Database!CZ:CZ, "="&amp;Database!CZ267, Database!A:A, "&lt;="&amp;Database!A267, Database!A:A, "&gt;="&amp;DATE(YEAR(Database!A267), MONTH(Database!A267), DAY(Database!A267)-WEEKDAY(Database!A267,1)))</f>
        <v>0</v>
      </c>
    </row>
    <row r="268" spans="101:112">
      <c r="CW268">
        <f>SUM(Database1[[#This Row],[Accelerations Zone Count: 2 - 3 m/s/s]:[Accelerations Zone Count: &gt; 4 m/s/s]])</f>
        <v>0</v>
      </c>
      <c r="CX268">
        <f>SUM(Database1[[#This Row],[Deceleration Zone Count: 2 - 3 m/s/s]:[Deceleration Zone Count: &gt; 4 m/s/s]])</f>
        <v>0</v>
      </c>
      <c r="CY268" s="48"/>
      <c r="CZ268" t="e">
        <f>INDEX(Lists!$E$2:$E$53,MATCH(Database!$A268,Lists!$F$2:$F$53,1))</f>
        <v>#N/A</v>
      </c>
      <c r="DA268">
        <f>SUMIFS(Database!H:H, Database!C:C, Database!C268, Database!CZ:CZ, "="&amp;Database!CZ268, Database!A:A, "&lt;="&amp;Database!A268, Database!A:A, "&gt;="&amp;DATE(YEAR(Database!A268), MONTH(Database!A268), DAY(Database!A268)-WEEKDAY(Database!A268,1)))</f>
        <v>0</v>
      </c>
      <c r="DB268">
        <f>SUMIFS(Database!I:I, Database!C:C, Database!C268, Database!CZ:CZ, "="&amp;Database!CZ268, Database!A:A, "&lt;="&amp;Database!A268, Database!A:A, "&gt;="&amp;DATE(YEAR(Database!A268), MONTH(Database!A268), DAY(Database!A268)-WEEKDAY(Database!A268,1)))</f>
        <v>0</v>
      </c>
      <c r="DC268">
        <f>SUMIFS(Database!P:P, Database!C:C, Database!C268, Database!CZ:CZ, "="&amp;Database!CZ268, Database!A:A, "&lt;="&amp;Database!A268, Database!A:A, "&gt;="&amp;DATE(YEAR(Database!A268), MONTH(Database!A268), DAY(Database!A268)-WEEKDAY(Database!A268,1)))</f>
        <v>0</v>
      </c>
      <c r="DD268">
        <f>SUMIFS(Database!J:J, Database!C:C, Database!C268, Database!CZ:CZ, "="&amp;Database!CZ268, Database!A:A, "&lt;="&amp;Database!A268, Database!A:A, "&gt;="&amp;DATE(YEAR(Database!A268), MONTH(Database!A268), DAY(Database!A268)-WEEKDAY(Database!A268,1)))</f>
        <v>0</v>
      </c>
      <c r="DE268">
        <f>_xlfn.MAXIFS(Database!Q:Q, Database!C:C, Database!C268, Database!CZ:CZ, "="&amp;Database!CZ268, Database!A:A, "&lt;="&amp;Database!A268, Database!A:A, "&gt;="&amp;DATE(YEAR(Database!A268), MONTH(Database!A268), DAY(Database!A268)-WEEKDAY(Database!A268,1)))</f>
        <v>0</v>
      </c>
      <c r="DF268">
        <f>_xlfn.MAXIFS(Database!Q:Q, Database!C:C, Database!C268)</f>
        <v>0</v>
      </c>
      <c r="DG268">
        <f>SUMIFS(Database!CW:CW, Database!C:C, Database!C268, Database!CZ:CZ, "="&amp;Database!CZ268, Database!A:A, "&lt;="&amp;Database!A268, Database!A:A, "&gt;="&amp;DATE(YEAR(Database!A268), MONTH(Database!A268), DAY(Database!A268)-WEEKDAY(Database!A268,1)))</f>
        <v>0</v>
      </c>
      <c r="DH268">
        <f>SUMIFS(Database!CX:CX, Database!C:C, Database!C268, Database!CZ:CZ, "="&amp;Database!CZ268, Database!A:A, "&lt;="&amp;Database!A268, Database!A:A, "&gt;="&amp;DATE(YEAR(Database!A268), MONTH(Database!A268), DAY(Database!A268)-WEEKDAY(Database!A268,1)))</f>
        <v>0</v>
      </c>
    </row>
    <row r="269" spans="101:112">
      <c r="CW269">
        <f>SUM(Database1[[#This Row],[Accelerations Zone Count: 2 - 3 m/s/s]:[Accelerations Zone Count: &gt; 4 m/s/s]])</f>
        <v>0</v>
      </c>
      <c r="CX269">
        <f>SUM(Database1[[#This Row],[Deceleration Zone Count: 2 - 3 m/s/s]:[Deceleration Zone Count: &gt; 4 m/s/s]])</f>
        <v>0</v>
      </c>
      <c r="CY269" s="48"/>
      <c r="CZ269" t="e">
        <f>INDEX(Lists!$E$2:$E$53,MATCH(Database!$A269,Lists!$F$2:$F$53,1))</f>
        <v>#N/A</v>
      </c>
      <c r="DA269">
        <f>SUMIFS(Database!H:H, Database!C:C, Database!C269, Database!CZ:CZ, "="&amp;Database!CZ269, Database!A:A, "&lt;="&amp;Database!A269, Database!A:A, "&gt;="&amp;DATE(YEAR(Database!A269), MONTH(Database!A269), DAY(Database!A269)-WEEKDAY(Database!A269,1)))</f>
        <v>0</v>
      </c>
      <c r="DB269">
        <f>SUMIFS(Database!I:I, Database!C:C, Database!C269, Database!CZ:CZ, "="&amp;Database!CZ269, Database!A:A, "&lt;="&amp;Database!A269, Database!A:A, "&gt;="&amp;DATE(YEAR(Database!A269), MONTH(Database!A269), DAY(Database!A269)-WEEKDAY(Database!A269,1)))</f>
        <v>0</v>
      </c>
      <c r="DC269">
        <f>SUMIFS(Database!P:P, Database!C:C, Database!C269, Database!CZ:CZ, "="&amp;Database!CZ269, Database!A:A, "&lt;="&amp;Database!A269, Database!A:A, "&gt;="&amp;DATE(YEAR(Database!A269), MONTH(Database!A269), DAY(Database!A269)-WEEKDAY(Database!A269,1)))</f>
        <v>0</v>
      </c>
      <c r="DD269">
        <f>SUMIFS(Database!J:J, Database!C:C, Database!C269, Database!CZ:CZ, "="&amp;Database!CZ269, Database!A:A, "&lt;="&amp;Database!A269, Database!A:A, "&gt;="&amp;DATE(YEAR(Database!A269), MONTH(Database!A269), DAY(Database!A269)-WEEKDAY(Database!A269,1)))</f>
        <v>0</v>
      </c>
      <c r="DE269">
        <f>_xlfn.MAXIFS(Database!Q:Q, Database!C:C, Database!C269, Database!CZ:CZ, "="&amp;Database!CZ269, Database!A:A, "&lt;="&amp;Database!A269, Database!A:A, "&gt;="&amp;DATE(YEAR(Database!A269), MONTH(Database!A269), DAY(Database!A269)-WEEKDAY(Database!A269,1)))</f>
        <v>0</v>
      </c>
      <c r="DF269">
        <f>_xlfn.MAXIFS(Database!Q:Q, Database!C:C, Database!C269)</f>
        <v>0</v>
      </c>
      <c r="DG269">
        <f>SUMIFS(Database!CW:CW, Database!C:C, Database!C269, Database!CZ:CZ, "="&amp;Database!CZ269, Database!A:A, "&lt;="&amp;Database!A269, Database!A:A, "&gt;="&amp;DATE(YEAR(Database!A269), MONTH(Database!A269), DAY(Database!A269)-WEEKDAY(Database!A269,1)))</f>
        <v>0</v>
      </c>
      <c r="DH269">
        <f>SUMIFS(Database!CX:CX, Database!C:C, Database!C269, Database!CZ:CZ, "="&amp;Database!CZ269, Database!A:A, "&lt;="&amp;Database!A269, Database!A:A, "&gt;="&amp;DATE(YEAR(Database!A269), MONTH(Database!A269), DAY(Database!A269)-WEEKDAY(Database!A269,1)))</f>
        <v>0</v>
      </c>
    </row>
    <row r="270" spans="101:112">
      <c r="CW270">
        <f>SUM(Database1[[#This Row],[Accelerations Zone Count: 2 - 3 m/s/s]:[Accelerations Zone Count: &gt; 4 m/s/s]])</f>
        <v>0</v>
      </c>
      <c r="CX270">
        <f>SUM(Database1[[#This Row],[Deceleration Zone Count: 2 - 3 m/s/s]:[Deceleration Zone Count: &gt; 4 m/s/s]])</f>
        <v>0</v>
      </c>
      <c r="CY270" s="48"/>
      <c r="CZ270" t="e">
        <f>INDEX(Lists!$E$2:$E$53,MATCH(Database!$A270,Lists!$F$2:$F$53,1))</f>
        <v>#N/A</v>
      </c>
      <c r="DA270">
        <f>SUMIFS(Database!H:H, Database!C:C, Database!C270, Database!CZ:CZ, "="&amp;Database!CZ270, Database!A:A, "&lt;="&amp;Database!A270, Database!A:A, "&gt;="&amp;DATE(YEAR(Database!A270), MONTH(Database!A270), DAY(Database!A270)-WEEKDAY(Database!A270,1)))</f>
        <v>0</v>
      </c>
      <c r="DB270">
        <f>SUMIFS(Database!I:I, Database!C:C, Database!C270, Database!CZ:CZ, "="&amp;Database!CZ270, Database!A:A, "&lt;="&amp;Database!A270, Database!A:A, "&gt;="&amp;DATE(YEAR(Database!A270), MONTH(Database!A270), DAY(Database!A270)-WEEKDAY(Database!A270,1)))</f>
        <v>0</v>
      </c>
      <c r="DC270">
        <f>SUMIFS(Database!P:P, Database!C:C, Database!C270, Database!CZ:CZ, "="&amp;Database!CZ270, Database!A:A, "&lt;="&amp;Database!A270, Database!A:A, "&gt;="&amp;DATE(YEAR(Database!A270), MONTH(Database!A270), DAY(Database!A270)-WEEKDAY(Database!A270,1)))</f>
        <v>0</v>
      </c>
      <c r="DD270">
        <f>SUMIFS(Database!J:J, Database!C:C, Database!C270, Database!CZ:CZ, "="&amp;Database!CZ270, Database!A:A, "&lt;="&amp;Database!A270, Database!A:A, "&gt;="&amp;DATE(YEAR(Database!A270), MONTH(Database!A270), DAY(Database!A270)-WEEKDAY(Database!A270,1)))</f>
        <v>0</v>
      </c>
      <c r="DE270">
        <f>_xlfn.MAXIFS(Database!Q:Q, Database!C:C, Database!C270, Database!CZ:CZ, "="&amp;Database!CZ270, Database!A:A, "&lt;="&amp;Database!A270, Database!A:A, "&gt;="&amp;DATE(YEAR(Database!A270), MONTH(Database!A270), DAY(Database!A270)-WEEKDAY(Database!A270,1)))</f>
        <v>0</v>
      </c>
      <c r="DF270">
        <f>_xlfn.MAXIFS(Database!Q:Q, Database!C:C, Database!C270)</f>
        <v>0</v>
      </c>
      <c r="DG270">
        <f>SUMIFS(Database!CW:CW, Database!C:C, Database!C270, Database!CZ:CZ, "="&amp;Database!CZ270, Database!A:A, "&lt;="&amp;Database!A270, Database!A:A, "&gt;="&amp;DATE(YEAR(Database!A270), MONTH(Database!A270), DAY(Database!A270)-WEEKDAY(Database!A270,1)))</f>
        <v>0</v>
      </c>
      <c r="DH270">
        <f>SUMIFS(Database!CX:CX, Database!C:C, Database!C270, Database!CZ:CZ, "="&amp;Database!CZ270, Database!A:A, "&lt;="&amp;Database!A270, Database!A:A, "&gt;="&amp;DATE(YEAR(Database!A270), MONTH(Database!A270), DAY(Database!A270)-WEEKDAY(Database!A270,1)))</f>
        <v>0</v>
      </c>
    </row>
    <row r="271" spans="101:112">
      <c r="CW271">
        <f>SUM(Database1[[#This Row],[Accelerations Zone Count: 2 - 3 m/s/s]:[Accelerations Zone Count: &gt; 4 m/s/s]])</f>
        <v>0</v>
      </c>
      <c r="CX271">
        <f>SUM(Database1[[#This Row],[Deceleration Zone Count: 2 - 3 m/s/s]:[Deceleration Zone Count: &gt; 4 m/s/s]])</f>
        <v>0</v>
      </c>
      <c r="CY271" s="48"/>
      <c r="CZ271" t="e">
        <f>INDEX(Lists!$E$2:$E$53,MATCH(Database!$A271,Lists!$F$2:$F$53,1))</f>
        <v>#N/A</v>
      </c>
      <c r="DA271">
        <f>SUMIFS(Database!H:H, Database!C:C, Database!C271, Database!CZ:CZ, "="&amp;Database!CZ271, Database!A:A, "&lt;="&amp;Database!A271, Database!A:A, "&gt;="&amp;DATE(YEAR(Database!A271), MONTH(Database!A271), DAY(Database!A271)-WEEKDAY(Database!A271,1)))</f>
        <v>0</v>
      </c>
      <c r="DB271">
        <f>SUMIFS(Database!I:I, Database!C:C, Database!C271, Database!CZ:CZ, "="&amp;Database!CZ271, Database!A:A, "&lt;="&amp;Database!A271, Database!A:A, "&gt;="&amp;DATE(YEAR(Database!A271), MONTH(Database!A271), DAY(Database!A271)-WEEKDAY(Database!A271,1)))</f>
        <v>0</v>
      </c>
      <c r="DC271">
        <f>SUMIFS(Database!P:P, Database!C:C, Database!C271, Database!CZ:CZ, "="&amp;Database!CZ271, Database!A:A, "&lt;="&amp;Database!A271, Database!A:A, "&gt;="&amp;DATE(YEAR(Database!A271), MONTH(Database!A271), DAY(Database!A271)-WEEKDAY(Database!A271,1)))</f>
        <v>0</v>
      </c>
      <c r="DD271">
        <f>SUMIFS(Database!J:J, Database!C:C, Database!C271, Database!CZ:CZ, "="&amp;Database!CZ271, Database!A:A, "&lt;="&amp;Database!A271, Database!A:A, "&gt;="&amp;DATE(YEAR(Database!A271), MONTH(Database!A271), DAY(Database!A271)-WEEKDAY(Database!A271,1)))</f>
        <v>0</v>
      </c>
      <c r="DE271">
        <f>_xlfn.MAXIFS(Database!Q:Q, Database!C:C, Database!C271, Database!CZ:CZ, "="&amp;Database!CZ271, Database!A:A, "&lt;="&amp;Database!A271, Database!A:A, "&gt;="&amp;DATE(YEAR(Database!A271), MONTH(Database!A271), DAY(Database!A271)-WEEKDAY(Database!A271,1)))</f>
        <v>0</v>
      </c>
      <c r="DF271">
        <f>_xlfn.MAXIFS(Database!Q:Q, Database!C:C, Database!C271)</f>
        <v>0</v>
      </c>
      <c r="DG271">
        <f>SUMIFS(Database!CW:CW, Database!C:C, Database!C271, Database!CZ:CZ, "="&amp;Database!CZ271, Database!A:A, "&lt;="&amp;Database!A271, Database!A:A, "&gt;="&amp;DATE(YEAR(Database!A271), MONTH(Database!A271), DAY(Database!A271)-WEEKDAY(Database!A271,1)))</f>
        <v>0</v>
      </c>
      <c r="DH271">
        <f>SUMIFS(Database!CX:CX, Database!C:C, Database!C271, Database!CZ:CZ, "="&amp;Database!CZ271, Database!A:A, "&lt;="&amp;Database!A271, Database!A:A, "&gt;="&amp;DATE(YEAR(Database!A271), MONTH(Database!A271), DAY(Database!A271)-WEEKDAY(Database!A271,1)))</f>
        <v>0</v>
      </c>
    </row>
    <row r="272" spans="101:112">
      <c r="CW272">
        <f>SUM(Database1[[#This Row],[Accelerations Zone Count: 2 - 3 m/s/s]:[Accelerations Zone Count: &gt; 4 m/s/s]])</f>
        <v>0</v>
      </c>
      <c r="CX272">
        <f>SUM(Database1[[#This Row],[Deceleration Zone Count: 2 - 3 m/s/s]:[Deceleration Zone Count: &gt; 4 m/s/s]])</f>
        <v>0</v>
      </c>
      <c r="CY272" s="48"/>
      <c r="CZ272" t="e">
        <f>INDEX(Lists!$E$2:$E$53,MATCH(Database!$A272,Lists!$F$2:$F$53,1))</f>
        <v>#N/A</v>
      </c>
      <c r="DA272">
        <f>SUMIFS(Database!H:H, Database!C:C, Database!C272, Database!CZ:CZ, "="&amp;Database!CZ272, Database!A:A, "&lt;="&amp;Database!A272, Database!A:A, "&gt;="&amp;DATE(YEAR(Database!A272), MONTH(Database!A272), DAY(Database!A272)-WEEKDAY(Database!A272,1)))</f>
        <v>0</v>
      </c>
      <c r="DB272">
        <f>SUMIFS(Database!I:I, Database!C:C, Database!C272, Database!CZ:CZ, "="&amp;Database!CZ272, Database!A:A, "&lt;="&amp;Database!A272, Database!A:A, "&gt;="&amp;DATE(YEAR(Database!A272), MONTH(Database!A272), DAY(Database!A272)-WEEKDAY(Database!A272,1)))</f>
        <v>0</v>
      </c>
      <c r="DC272">
        <f>SUMIFS(Database!P:P, Database!C:C, Database!C272, Database!CZ:CZ, "="&amp;Database!CZ272, Database!A:A, "&lt;="&amp;Database!A272, Database!A:A, "&gt;="&amp;DATE(YEAR(Database!A272), MONTH(Database!A272), DAY(Database!A272)-WEEKDAY(Database!A272,1)))</f>
        <v>0</v>
      </c>
      <c r="DD272">
        <f>SUMIFS(Database!J:J, Database!C:C, Database!C272, Database!CZ:CZ, "="&amp;Database!CZ272, Database!A:A, "&lt;="&amp;Database!A272, Database!A:A, "&gt;="&amp;DATE(YEAR(Database!A272), MONTH(Database!A272), DAY(Database!A272)-WEEKDAY(Database!A272,1)))</f>
        <v>0</v>
      </c>
      <c r="DE272">
        <f>_xlfn.MAXIFS(Database!Q:Q, Database!C:C, Database!C272, Database!CZ:CZ, "="&amp;Database!CZ272, Database!A:A, "&lt;="&amp;Database!A272, Database!A:A, "&gt;="&amp;DATE(YEAR(Database!A272), MONTH(Database!A272), DAY(Database!A272)-WEEKDAY(Database!A272,1)))</f>
        <v>0</v>
      </c>
      <c r="DF272">
        <f>_xlfn.MAXIFS(Database!Q:Q, Database!C:C, Database!C272)</f>
        <v>0</v>
      </c>
      <c r="DG272">
        <f>SUMIFS(Database!CW:CW, Database!C:C, Database!C272, Database!CZ:CZ, "="&amp;Database!CZ272, Database!A:A, "&lt;="&amp;Database!A272, Database!A:A, "&gt;="&amp;DATE(YEAR(Database!A272), MONTH(Database!A272), DAY(Database!A272)-WEEKDAY(Database!A272,1)))</f>
        <v>0</v>
      </c>
      <c r="DH272">
        <f>SUMIFS(Database!CX:CX, Database!C:C, Database!C272, Database!CZ:CZ, "="&amp;Database!CZ272, Database!A:A, "&lt;="&amp;Database!A272, Database!A:A, "&gt;="&amp;DATE(YEAR(Database!A272), MONTH(Database!A272), DAY(Database!A272)-WEEKDAY(Database!A272,1)))</f>
        <v>0</v>
      </c>
    </row>
    <row r="273" spans="101:112">
      <c r="CW273">
        <f>SUM(Database1[[#This Row],[Accelerations Zone Count: 2 - 3 m/s/s]:[Accelerations Zone Count: &gt; 4 m/s/s]])</f>
        <v>0</v>
      </c>
      <c r="CX273">
        <f>SUM(Database1[[#This Row],[Deceleration Zone Count: 2 - 3 m/s/s]:[Deceleration Zone Count: &gt; 4 m/s/s]])</f>
        <v>0</v>
      </c>
      <c r="CY273" s="48"/>
      <c r="CZ273" t="e">
        <f>INDEX(Lists!$E$2:$E$53,MATCH(Database!$A273,Lists!$F$2:$F$53,1))</f>
        <v>#N/A</v>
      </c>
      <c r="DA273">
        <f>SUMIFS(Database!H:H, Database!C:C, Database!C273, Database!CZ:CZ, "="&amp;Database!CZ273, Database!A:A, "&lt;="&amp;Database!A273, Database!A:A, "&gt;="&amp;DATE(YEAR(Database!A273), MONTH(Database!A273), DAY(Database!A273)-WEEKDAY(Database!A273,1)))</f>
        <v>0</v>
      </c>
      <c r="DB273">
        <f>SUMIFS(Database!I:I, Database!C:C, Database!C273, Database!CZ:CZ, "="&amp;Database!CZ273, Database!A:A, "&lt;="&amp;Database!A273, Database!A:A, "&gt;="&amp;DATE(YEAR(Database!A273), MONTH(Database!A273), DAY(Database!A273)-WEEKDAY(Database!A273,1)))</f>
        <v>0</v>
      </c>
      <c r="DC273">
        <f>SUMIFS(Database!P:P, Database!C:C, Database!C273, Database!CZ:CZ, "="&amp;Database!CZ273, Database!A:A, "&lt;="&amp;Database!A273, Database!A:A, "&gt;="&amp;DATE(YEAR(Database!A273), MONTH(Database!A273), DAY(Database!A273)-WEEKDAY(Database!A273,1)))</f>
        <v>0</v>
      </c>
      <c r="DD273">
        <f>SUMIFS(Database!J:J, Database!C:C, Database!C273, Database!CZ:CZ, "="&amp;Database!CZ273, Database!A:A, "&lt;="&amp;Database!A273, Database!A:A, "&gt;="&amp;DATE(YEAR(Database!A273), MONTH(Database!A273), DAY(Database!A273)-WEEKDAY(Database!A273,1)))</f>
        <v>0</v>
      </c>
      <c r="DE273">
        <f>_xlfn.MAXIFS(Database!Q:Q, Database!C:C, Database!C273, Database!CZ:CZ, "="&amp;Database!CZ273, Database!A:A, "&lt;="&amp;Database!A273, Database!A:A, "&gt;="&amp;DATE(YEAR(Database!A273), MONTH(Database!A273), DAY(Database!A273)-WEEKDAY(Database!A273,1)))</f>
        <v>0</v>
      </c>
      <c r="DF273">
        <f>_xlfn.MAXIFS(Database!Q:Q, Database!C:C, Database!C273)</f>
        <v>0</v>
      </c>
      <c r="DG273">
        <f>SUMIFS(Database!CW:CW, Database!C:C, Database!C273, Database!CZ:CZ, "="&amp;Database!CZ273, Database!A:A, "&lt;="&amp;Database!A273, Database!A:A, "&gt;="&amp;DATE(YEAR(Database!A273), MONTH(Database!A273), DAY(Database!A273)-WEEKDAY(Database!A273,1)))</f>
        <v>0</v>
      </c>
      <c r="DH273">
        <f>SUMIFS(Database!CX:CX, Database!C:C, Database!C273, Database!CZ:CZ, "="&amp;Database!CZ273, Database!A:A, "&lt;="&amp;Database!A273, Database!A:A, "&gt;="&amp;DATE(YEAR(Database!A273), MONTH(Database!A273), DAY(Database!A273)-WEEKDAY(Database!A273,1)))</f>
        <v>0</v>
      </c>
    </row>
    <row r="274" spans="101:112">
      <c r="CW274">
        <f>SUM(Database1[[#This Row],[Accelerations Zone Count: 2 - 3 m/s/s]:[Accelerations Zone Count: &gt; 4 m/s/s]])</f>
        <v>0</v>
      </c>
      <c r="CX274">
        <f>SUM(Database1[[#This Row],[Deceleration Zone Count: 2 - 3 m/s/s]:[Deceleration Zone Count: &gt; 4 m/s/s]])</f>
        <v>0</v>
      </c>
      <c r="CY274" s="48"/>
      <c r="CZ274" t="e">
        <f>INDEX(Lists!$E$2:$E$53,MATCH(Database!$A274,Lists!$F$2:$F$53,1))</f>
        <v>#N/A</v>
      </c>
      <c r="DA274">
        <f>SUMIFS(Database!H:H, Database!C:C, Database!C274, Database!CZ:CZ, "="&amp;Database!CZ274, Database!A:A, "&lt;="&amp;Database!A274, Database!A:A, "&gt;="&amp;DATE(YEAR(Database!A274), MONTH(Database!A274), DAY(Database!A274)-WEEKDAY(Database!A274,1)))</f>
        <v>0</v>
      </c>
      <c r="DB274">
        <f>SUMIFS(Database!I:I, Database!C:C, Database!C274, Database!CZ:CZ, "="&amp;Database!CZ274, Database!A:A, "&lt;="&amp;Database!A274, Database!A:A, "&gt;="&amp;DATE(YEAR(Database!A274), MONTH(Database!A274), DAY(Database!A274)-WEEKDAY(Database!A274,1)))</f>
        <v>0</v>
      </c>
      <c r="DC274">
        <f>SUMIFS(Database!P:P, Database!C:C, Database!C274, Database!CZ:CZ, "="&amp;Database!CZ274, Database!A:A, "&lt;="&amp;Database!A274, Database!A:A, "&gt;="&amp;DATE(YEAR(Database!A274), MONTH(Database!A274), DAY(Database!A274)-WEEKDAY(Database!A274,1)))</f>
        <v>0</v>
      </c>
      <c r="DD274">
        <f>SUMIFS(Database!J:J, Database!C:C, Database!C274, Database!CZ:CZ, "="&amp;Database!CZ274, Database!A:A, "&lt;="&amp;Database!A274, Database!A:A, "&gt;="&amp;DATE(YEAR(Database!A274), MONTH(Database!A274), DAY(Database!A274)-WEEKDAY(Database!A274,1)))</f>
        <v>0</v>
      </c>
      <c r="DE274">
        <f>_xlfn.MAXIFS(Database!Q:Q, Database!C:C, Database!C274, Database!CZ:CZ, "="&amp;Database!CZ274, Database!A:A, "&lt;="&amp;Database!A274, Database!A:A, "&gt;="&amp;DATE(YEAR(Database!A274), MONTH(Database!A274), DAY(Database!A274)-WEEKDAY(Database!A274,1)))</f>
        <v>0</v>
      </c>
      <c r="DF274">
        <f>_xlfn.MAXIFS(Database!Q:Q, Database!C:C, Database!C274)</f>
        <v>0</v>
      </c>
      <c r="DG274">
        <f>SUMIFS(Database!CW:CW, Database!C:C, Database!C274, Database!CZ:CZ, "="&amp;Database!CZ274, Database!A:A, "&lt;="&amp;Database!A274, Database!A:A, "&gt;="&amp;DATE(YEAR(Database!A274), MONTH(Database!A274), DAY(Database!A274)-WEEKDAY(Database!A274,1)))</f>
        <v>0</v>
      </c>
      <c r="DH274">
        <f>SUMIFS(Database!CX:CX, Database!C:C, Database!C274, Database!CZ:CZ, "="&amp;Database!CZ274, Database!A:A, "&lt;="&amp;Database!A274, Database!A:A, "&gt;="&amp;DATE(YEAR(Database!A274), MONTH(Database!A274), DAY(Database!A274)-WEEKDAY(Database!A274,1)))</f>
        <v>0</v>
      </c>
    </row>
    <row r="275" spans="101:112">
      <c r="CW275">
        <f>SUM(Database1[[#This Row],[Accelerations Zone Count: 2 - 3 m/s/s]:[Accelerations Zone Count: &gt; 4 m/s/s]])</f>
        <v>0</v>
      </c>
      <c r="CX275">
        <f>SUM(Database1[[#This Row],[Deceleration Zone Count: 2 - 3 m/s/s]:[Deceleration Zone Count: &gt; 4 m/s/s]])</f>
        <v>0</v>
      </c>
      <c r="CY275" s="48"/>
      <c r="CZ275" t="e">
        <f>INDEX(Lists!$E$2:$E$53,MATCH(Database!$A275,Lists!$F$2:$F$53,1))</f>
        <v>#N/A</v>
      </c>
      <c r="DA275">
        <f>SUMIFS(Database!H:H, Database!C:C, Database!C275, Database!CZ:CZ, "="&amp;Database!CZ275, Database!A:A, "&lt;="&amp;Database!A275, Database!A:A, "&gt;="&amp;DATE(YEAR(Database!A275), MONTH(Database!A275), DAY(Database!A275)-WEEKDAY(Database!A275,1)))</f>
        <v>0</v>
      </c>
      <c r="DB275">
        <f>SUMIFS(Database!I:I, Database!C:C, Database!C275, Database!CZ:CZ, "="&amp;Database!CZ275, Database!A:A, "&lt;="&amp;Database!A275, Database!A:A, "&gt;="&amp;DATE(YEAR(Database!A275), MONTH(Database!A275), DAY(Database!A275)-WEEKDAY(Database!A275,1)))</f>
        <v>0</v>
      </c>
      <c r="DC275">
        <f>SUMIFS(Database!P:P, Database!C:C, Database!C275, Database!CZ:CZ, "="&amp;Database!CZ275, Database!A:A, "&lt;="&amp;Database!A275, Database!A:A, "&gt;="&amp;DATE(YEAR(Database!A275), MONTH(Database!A275), DAY(Database!A275)-WEEKDAY(Database!A275,1)))</f>
        <v>0</v>
      </c>
      <c r="DD275">
        <f>SUMIFS(Database!J:J, Database!C:C, Database!C275, Database!CZ:CZ, "="&amp;Database!CZ275, Database!A:A, "&lt;="&amp;Database!A275, Database!A:A, "&gt;="&amp;DATE(YEAR(Database!A275), MONTH(Database!A275), DAY(Database!A275)-WEEKDAY(Database!A275,1)))</f>
        <v>0</v>
      </c>
      <c r="DE275">
        <f>_xlfn.MAXIFS(Database!Q:Q, Database!C:C, Database!C275, Database!CZ:CZ, "="&amp;Database!CZ275, Database!A:A, "&lt;="&amp;Database!A275, Database!A:A, "&gt;="&amp;DATE(YEAR(Database!A275), MONTH(Database!A275), DAY(Database!A275)-WEEKDAY(Database!A275,1)))</f>
        <v>0</v>
      </c>
      <c r="DF275">
        <f>_xlfn.MAXIFS(Database!Q:Q, Database!C:C, Database!C275)</f>
        <v>0</v>
      </c>
      <c r="DG275">
        <f>SUMIFS(Database!CW:CW, Database!C:C, Database!C275, Database!CZ:CZ, "="&amp;Database!CZ275, Database!A:A, "&lt;="&amp;Database!A275, Database!A:A, "&gt;="&amp;DATE(YEAR(Database!A275), MONTH(Database!A275), DAY(Database!A275)-WEEKDAY(Database!A275,1)))</f>
        <v>0</v>
      </c>
      <c r="DH275">
        <f>SUMIFS(Database!CX:CX, Database!C:C, Database!C275, Database!CZ:CZ, "="&amp;Database!CZ275, Database!A:A, "&lt;="&amp;Database!A275, Database!A:A, "&gt;="&amp;DATE(YEAR(Database!A275), MONTH(Database!A275), DAY(Database!A275)-WEEKDAY(Database!A275,1)))</f>
        <v>0</v>
      </c>
    </row>
    <row r="276" spans="101:112">
      <c r="CW276">
        <f>SUM(Database1[[#This Row],[Accelerations Zone Count: 2 - 3 m/s/s]:[Accelerations Zone Count: &gt; 4 m/s/s]])</f>
        <v>0</v>
      </c>
      <c r="CX276">
        <f>SUM(Database1[[#This Row],[Deceleration Zone Count: 2 - 3 m/s/s]:[Deceleration Zone Count: &gt; 4 m/s/s]])</f>
        <v>0</v>
      </c>
      <c r="CY276" s="48"/>
      <c r="CZ276" t="e">
        <f>INDEX(Lists!$E$2:$E$53,MATCH(Database!$A276,Lists!$F$2:$F$53,1))</f>
        <v>#N/A</v>
      </c>
      <c r="DA276">
        <f>SUMIFS(Database!H:H, Database!C:C, Database!C276, Database!CZ:CZ, "="&amp;Database!CZ276, Database!A:A, "&lt;="&amp;Database!A276, Database!A:A, "&gt;="&amp;DATE(YEAR(Database!A276), MONTH(Database!A276), DAY(Database!A276)-WEEKDAY(Database!A276,1)))</f>
        <v>0</v>
      </c>
      <c r="DB276">
        <f>SUMIFS(Database!I:I, Database!C:C, Database!C276, Database!CZ:CZ, "="&amp;Database!CZ276, Database!A:A, "&lt;="&amp;Database!A276, Database!A:A, "&gt;="&amp;DATE(YEAR(Database!A276), MONTH(Database!A276), DAY(Database!A276)-WEEKDAY(Database!A276,1)))</f>
        <v>0</v>
      </c>
      <c r="DC276">
        <f>SUMIFS(Database!P:P, Database!C:C, Database!C276, Database!CZ:CZ, "="&amp;Database!CZ276, Database!A:A, "&lt;="&amp;Database!A276, Database!A:A, "&gt;="&amp;DATE(YEAR(Database!A276), MONTH(Database!A276), DAY(Database!A276)-WEEKDAY(Database!A276,1)))</f>
        <v>0</v>
      </c>
      <c r="DD276">
        <f>SUMIFS(Database!J:J, Database!C:C, Database!C276, Database!CZ:CZ, "="&amp;Database!CZ276, Database!A:A, "&lt;="&amp;Database!A276, Database!A:A, "&gt;="&amp;DATE(YEAR(Database!A276), MONTH(Database!A276), DAY(Database!A276)-WEEKDAY(Database!A276,1)))</f>
        <v>0</v>
      </c>
      <c r="DE276">
        <f>_xlfn.MAXIFS(Database!Q:Q, Database!C:C, Database!C276, Database!CZ:CZ, "="&amp;Database!CZ276, Database!A:A, "&lt;="&amp;Database!A276, Database!A:A, "&gt;="&amp;DATE(YEAR(Database!A276), MONTH(Database!A276), DAY(Database!A276)-WEEKDAY(Database!A276,1)))</f>
        <v>0</v>
      </c>
      <c r="DF276">
        <f>_xlfn.MAXIFS(Database!Q:Q, Database!C:C, Database!C276)</f>
        <v>0</v>
      </c>
      <c r="DG276">
        <f>SUMIFS(Database!CW:CW, Database!C:C, Database!C276, Database!CZ:CZ, "="&amp;Database!CZ276, Database!A:A, "&lt;="&amp;Database!A276, Database!A:A, "&gt;="&amp;DATE(YEAR(Database!A276), MONTH(Database!A276), DAY(Database!A276)-WEEKDAY(Database!A276,1)))</f>
        <v>0</v>
      </c>
      <c r="DH276">
        <f>SUMIFS(Database!CX:CX, Database!C:C, Database!C276, Database!CZ:CZ, "="&amp;Database!CZ276, Database!A:A, "&lt;="&amp;Database!A276, Database!A:A, "&gt;="&amp;DATE(YEAR(Database!A276), MONTH(Database!A276), DAY(Database!A276)-WEEKDAY(Database!A276,1)))</f>
        <v>0</v>
      </c>
    </row>
    <row r="277" spans="101:112">
      <c r="CW277">
        <f>SUM(Database1[[#This Row],[Accelerations Zone Count: 2 - 3 m/s/s]:[Accelerations Zone Count: &gt; 4 m/s/s]])</f>
        <v>0</v>
      </c>
      <c r="CX277">
        <f>SUM(Database1[[#This Row],[Deceleration Zone Count: 2 - 3 m/s/s]:[Deceleration Zone Count: &gt; 4 m/s/s]])</f>
        <v>0</v>
      </c>
      <c r="CY277" s="48"/>
      <c r="CZ277" t="e">
        <f>INDEX(Lists!$E$2:$E$53,MATCH(Database!$A277,Lists!$F$2:$F$53,1))</f>
        <v>#N/A</v>
      </c>
      <c r="DA277">
        <f>SUMIFS(Database!H:H, Database!C:C, Database!C277, Database!CZ:CZ, "="&amp;Database!CZ277, Database!A:A, "&lt;="&amp;Database!A277, Database!A:A, "&gt;="&amp;DATE(YEAR(Database!A277), MONTH(Database!A277), DAY(Database!A277)-WEEKDAY(Database!A277,1)))</f>
        <v>0</v>
      </c>
      <c r="DB277">
        <f>SUMIFS(Database!I:I, Database!C:C, Database!C277, Database!CZ:CZ, "="&amp;Database!CZ277, Database!A:A, "&lt;="&amp;Database!A277, Database!A:A, "&gt;="&amp;DATE(YEAR(Database!A277), MONTH(Database!A277), DAY(Database!A277)-WEEKDAY(Database!A277,1)))</f>
        <v>0</v>
      </c>
      <c r="DC277">
        <f>SUMIFS(Database!P:P, Database!C:C, Database!C277, Database!CZ:CZ, "="&amp;Database!CZ277, Database!A:A, "&lt;="&amp;Database!A277, Database!A:A, "&gt;="&amp;DATE(YEAR(Database!A277), MONTH(Database!A277), DAY(Database!A277)-WEEKDAY(Database!A277,1)))</f>
        <v>0</v>
      </c>
      <c r="DD277">
        <f>SUMIFS(Database!J:J, Database!C:C, Database!C277, Database!CZ:CZ, "="&amp;Database!CZ277, Database!A:A, "&lt;="&amp;Database!A277, Database!A:A, "&gt;="&amp;DATE(YEAR(Database!A277), MONTH(Database!A277), DAY(Database!A277)-WEEKDAY(Database!A277,1)))</f>
        <v>0</v>
      </c>
      <c r="DE277">
        <f>_xlfn.MAXIFS(Database!Q:Q, Database!C:C, Database!C277, Database!CZ:CZ, "="&amp;Database!CZ277, Database!A:A, "&lt;="&amp;Database!A277, Database!A:A, "&gt;="&amp;DATE(YEAR(Database!A277), MONTH(Database!A277), DAY(Database!A277)-WEEKDAY(Database!A277,1)))</f>
        <v>0</v>
      </c>
      <c r="DF277">
        <f>_xlfn.MAXIFS(Database!Q:Q, Database!C:C, Database!C277)</f>
        <v>0</v>
      </c>
      <c r="DG277">
        <f>SUMIFS(Database!CW:CW, Database!C:C, Database!C277, Database!CZ:CZ, "="&amp;Database!CZ277, Database!A:A, "&lt;="&amp;Database!A277, Database!A:A, "&gt;="&amp;DATE(YEAR(Database!A277), MONTH(Database!A277), DAY(Database!A277)-WEEKDAY(Database!A277,1)))</f>
        <v>0</v>
      </c>
      <c r="DH277">
        <f>SUMIFS(Database!CX:CX, Database!C:C, Database!C277, Database!CZ:CZ, "="&amp;Database!CZ277, Database!A:A, "&lt;="&amp;Database!A277, Database!A:A, "&gt;="&amp;DATE(YEAR(Database!A277), MONTH(Database!A277), DAY(Database!A277)-WEEKDAY(Database!A277,1)))</f>
        <v>0</v>
      </c>
    </row>
    <row r="278" spans="101:112">
      <c r="CW278">
        <f>SUM(Database1[[#This Row],[Accelerations Zone Count: 2 - 3 m/s/s]:[Accelerations Zone Count: &gt; 4 m/s/s]])</f>
        <v>0</v>
      </c>
      <c r="CX278">
        <f>SUM(Database1[[#This Row],[Deceleration Zone Count: 2 - 3 m/s/s]:[Deceleration Zone Count: &gt; 4 m/s/s]])</f>
        <v>0</v>
      </c>
      <c r="CY278" s="48"/>
      <c r="CZ278" t="e">
        <f>INDEX(Lists!$E$2:$E$53,MATCH(Database!$A278,Lists!$F$2:$F$53,1))</f>
        <v>#N/A</v>
      </c>
      <c r="DA278">
        <f>SUMIFS(Database!H:H, Database!C:C, Database!C278, Database!CZ:CZ, "="&amp;Database!CZ278, Database!A:A, "&lt;="&amp;Database!A278, Database!A:A, "&gt;="&amp;DATE(YEAR(Database!A278), MONTH(Database!A278), DAY(Database!A278)-WEEKDAY(Database!A278,1)))</f>
        <v>0</v>
      </c>
      <c r="DB278">
        <f>SUMIFS(Database!I:I, Database!C:C, Database!C278, Database!CZ:CZ, "="&amp;Database!CZ278, Database!A:A, "&lt;="&amp;Database!A278, Database!A:A, "&gt;="&amp;DATE(YEAR(Database!A278), MONTH(Database!A278), DAY(Database!A278)-WEEKDAY(Database!A278,1)))</f>
        <v>0</v>
      </c>
      <c r="DC278">
        <f>SUMIFS(Database!P:P, Database!C:C, Database!C278, Database!CZ:CZ, "="&amp;Database!CZ278, Database!A:A, "&lt;="&amp;Database!A278, Database!A:A, "&gt;="&amp;DATE(YEAR(Database!A278), MONTH(Database!A278), DAY(Database!A278)-WEEKDAY(Database!A278,1)))</f>
        <v>0</v>
      </c>
      <c r="DD278">
        <f>SUMIFS(Database!J:J, Database!C:C, Database!C278, Database!CZ:CZ, "="&amp;Database!CZ278, Database!A:A, "&lt;="&amp;Database!A278, Database!A:A, "&gt;="&amp;DATE(YEAR(Database!A278), MONTH(Database!A278), DAY(Database!A278)-WEEKDAY(Database!A278,1)))</f>
        <v>0</v>
      </c>
      <c r="DE278">
        <f>_xlfn.MAXIFS(Database!Q:Q, Database!C:C, Database!C278, Database!CZ:CZ, "="&amp;Database!CZ278, Database!A:A, "&lt;="&amp;Database!A278, Database!A:A, "&gt;="&amp;DATE(YEAR(Database!A278), MONTH(Database!A278), DAY(Database!A278)-WEEKDAY(Database!A278,1)))</f>
        <v>0</v>
      </c>
      <c r="DF278">
        <f>_xlfn.MAXIFS(Database!Q:Q, Database!C:C, Database!C278)</f>
        <v>0</v>
      </c>
      <c r="DG278">
        <f>SUMIFS(Database!CW:CW, Database!C:C, Database!C278, Database!CZ:CZ, "="&amp;Database!CZ278, Database!A:A, "&lt;="&amp;Database!A278, Database!A:A, "&gt;="&amp;DATE(YEAR(Database!A278), MONTH(Database!A278), DAY(Database!A278)-WEEKDAY(Database!A278,1)))</f>
        <v>0</v>
      </c>
      <c r="DH278">
        <f>SUMIFS(Database!CX:CX, Database!C:C, Database!C278, Database!CZ:CZ, "="&amp;Database!CZ278, Database!A:A, "&lt;="&amp;Database!A278, Database!A:A, "&gt;="&amp;DATE(YEAR(Database!A278), MONTH(Database!A278), DAY(Database!A278)-WEEKDAY(Database!A278,1)))</f>
        <v>0</v>
      </c>
    </row>
    <row r="279" spans="101:112">
      <c r="CW279">
        <f>SUM(Database1[[#This Row],[Accelerations Zone Count: 2 - 3 m/s/s]:[Accelerations Zone Count: &gt; 4 m/s/s]])</f>
        <v>0</v>
      </c>
      <c r="CX279">
        <f>SUM(Database1[[#This Row],[Deceleration Zone Count: 2 - 3 m/s/s]:[Deceleration Zone Count: &gt; 4 m/s/s]])</f>
        <v>0</v>
      </c>
      <c r="CY279" s="48"/>
      <c r="CZ279" t="e">
        <f>INDEX(Lists!$E$2:$E$53,MATCH(Database!$A279,Lists!$F$2:$F$53,1))</f>
        <v>#N/A</v>
      </c>
      <c r="DA279">
        <f>SUMIFS(Database!H:H, Database!C:C, Database!C279, Database!CZ:CZ, "="&amp;Database!CZ279, Database!A:A, "&lt;="&amp;Database!A279, Database!A:A, "&gt;="&amp;DATE(YEAR(Database!A279), MONTH(Database!A279), DAY(Database!A279)-WEEKDAY(Database!A279,1)))</f>
        <v>0</v>
      </c>
      <c r="DB279">
        <f>SUMIFS(Database!I:I, Database!C:C, Database!C279, Database!CZ:CZ, "="&amp;Database!CZ279, Database!A:A, "&lt;="&amp;Database!A279, Database!A:A, "&gt;="&amp;DATE(YEAR(Database!A279), MONTH(Database!A279), DAY(Database!A279)-WEEKDAY(Database!A279,1)))</f>
        <v>0</v>
      </c>
      <c r="DC279">
        <f>SUMIFS(Database!P:P, Database!C:C, Database!C279, Database!CZ:CZ, "="&amp;Database!CZ279, Database!A:A, "&lt;="&amp;Database!A279, Database!A:A, "&gt;="&amp;DATE(YEAR(Database!A279), MONTH(Database!A279), DAY(Database!A279)-WEEKDAY(Database!A279,1)))</f>
        <v>0</v>
      </c>
      <c r="DD279">
        <f>SUMIFS(Database!J:J, Database!C:C, Database!C279, Database!CZ:CZ, "="&amp;Database!CZ279, Database!A:A, "&lt;="&amp;Database!A279, Database!A:A, "&gt;="&amp;DATE(YEAR(Database!A279), MONTH(Database!A279), DAY(Database!A279)-WEEKDAY(Database!A279,1)))</f>
        <v>0</v>
      </c>
      <c r="DE279">
        <f>_xlfn.MAXIFS(Database!Q:Q, Database!C:C, Database!C279, Database!CZ:CZ, "="&amp;Database!CZ279, Database!A:A, "&lt;="&amp;Database!A279, Database!A:A, "&gt;="&amp;DATE(YEAR(Database!A279), MONTH(Database!A279), DAY(Database!A279)-WEEKDAY(Database!A279,1)))</f>
        <v>0</v>
      </c>
      <c r="DF279">
        <f>_xlfn.MAXIFS(Database!Q:Q, Database!C:C, Database!C279)</f>
        <v>0</v>
      </c>
      <c r="DG279">
        <f>SUMIFS(Database!CW:CW, Database!C:C, Database!C279, Database!CZ:CZ, "="&amp;Database!CZ279, Database!A:A, "&lt;="&amp;Database!A279, Database!A:A, "&gt;="&amp;DATE(YEAR(Database!A279), MONTH(Database!A279), DAY(Database!A279)-WEEKDAY(Database!A279,1)))</f>
        <v>0</v>
      </c>
      <c r="DH279">
        <f>SUMIFS(Database!CX:CX, Database!C:C, Database!C279, Database!CZ:CZ, "="&amp;Database!CZ279, Database!A:A, "&lt;="&amp;Database!A279, Database!A:A, "&gt;="&amp;DATE(YEAR(Database!A279), MONTH(Database!A279), DAY(Database!A279)-WEEKDAY(Database!A279,1)))</f>
        <v>0</v>
      </c>
    </row>
    <row r="280" spans="101:112">
      <c r="CW280">
        <f>SUM(Database1[[#This Row],[Accelerations Zone Count: 2 - 3 m/s/s]:[Accelerations Zone Count: &gt; 4 m/s/s]])</f>
        <v>0</v>
      </c>
      <c r="CX280">
        <f>SUM(Database1[[#This Row],[Deceleration Zone Count: 2 - 3 m/s/s]:[Deceleration Zone Count: &gt; 4 m/s/s]])</f>
        <v>0</v>
      </c>
      <c r="CY280" s="48"/>
      <c r="CZ280" t="e">
        <f>INDEX(Lists!$E$2:$E$53,MATCH(Database!$A280,Lists!$F$2:$F$53,1))</f>
        <v>#N/A</v>
      </c>
      <c r="DA280">
        <f>SUMIFS(Database!H:H, Database!C:C, Database!C280, Database!CZ:CZ, "="&amp;Database!CZ280, Database!A:A, "&lt;="&amp;Database!A280, Database!A:A, "&gt;="&amp;DATE(YEAR(Database!A280), MONTH(Database!A280), DAY(Database!A280)-WEEKDAY(Database!A280,1)))</f>
        <v>0</v>
      </c>
      <c r="DB280">
        <f>SUMIFS(Database!I:I, Database!C:C, Database!C280, Database!CZ:CZ, "="&amp;Database!CZ280, Database!A:A, "&lt;="&amp;Database!A280, Database!A:A, "&gt;="&amp;DATE(YEAR(Database!A280), MONTH(Database!A280), DAY(Database!A280)-WEEKDAY(Database!A280,1)))</f>
        <v>0</v>
      </c>
      <c r="DC280">
        <f>SUMIFS(Database!P:P, Database!C:C, Database!C280, Database!CZ:CZ, "="&amp;Database!CZ280, Database!A:A, "&lt;="&amp;Database!A280, Database!A:A, "&gt;="&amp;DATE(YEAR(Database!A280), MONTH(Database!A280), DAY(Database!A280)-WEEKDAY(Database!A280,1)))</f>
        <v>0</v>
      </c>
      <c r="DD280">
        <f>SUMIFS(Database!J:J, Database!C:C, Database!C280, Database!CZ:CZ, "="&amp;Database!CZ280, Database!A:A, "&lt;="&amp;Database!A280, Database!A:A, "&gt;="&amp;DATE(YEAR(Database!A280), MONTH(Database!A280), DAY(Database!A280)-WEEKDAY(Database!A280,1)))</f>
        <v>0</v>
      </c>
      <c r="DE280">
        <f>_xlfn.MAXIFS(Database!Q:Q, Database!C:C, Database!C280, Database!CZ:CZ, "="&amp;Database!CZ280, Database!A:A, "&lt;="&amp;Database!A280, Database!A:A, "&gt;="&amp;DATE(YEAR(Database!A280), MONTH(Database!A280), DAY(Database!A280)-WEEKDAY(Database!A280,1)))</f>
        <v>0</v>
      </c>
      <c r="DF280">
        <f>_xlfn.MAXIFS(Database!Q:Q, Database!C:C, Database!C280)</f>
        <v>0</v>
      </c>
      <c r="DG280">
        <f>SUMIFS(Database!CW:CW, Database!C:C, Database!C280, Database!CZ:CZ, "="&amp;Database!CZ280, Database!A:A, "&lt;="&amp;Database!A280, Database!A:A, "&gt;="&amp;DATE(YEAR(Database!A280), MONTH(Database!A280), DAY(Database!A280)-WEEKDAY(Database!A280,1)))</f>
        <v>0</v>
      </c>
      <c r="DH280">
        <f>SUMIFS(Database!CX:CX, Database!C:C, Database!C280, Database!CZ:CZ, "="&amp;Database!CZ280, Database!A:A, "&lt;="&amp;Database!A280, Database!A:A, "&gt;="&amp;DATE(YEAR(Database!A280), MONTH(Database!A280), DAY(Database!A280)-WEEKDAY(Database!A280,1)))</f>
        <v>0</v>
      </c>
    </row>
    <row r="281" spans="101:112">
      <c r="CW281">
        <f>SUM(Database1[[#This Row],[Accelerations Zone Count: 2 - 3 m/s/s]:[Accelerations Zone Count: &gt; 4 m/s/s]])</f>
        <v>0</v>
      </c>
      <c r="CX281">
        <f>SUM(Database1[[#This Row],[Deceleration Zone Count: 2 - 3 m/s/s]:[Deceleration Zone Count: &gt; 4 m/s/s]])</f>
        <v>0</v>
      </c>
      <c r="CY281" s="48"/>
      <c r="CZ281" t="e">
        <f>INDEX(Lists!$E$2:$E$53,MATCH(Database!$A281,Lists!$F$2:$F$53,1))</f>
        <v>#N/A</v>
      </c>
      <c r="DA281">
        <f>SUMIFS(Database!H:H, Database!C:C, Database!C281, Database!CZ:CZ, "="&amp;Database!CZ281, Database!A:A, "&lt;="&amp;Database!A281, Database!A:A, "&gt;="&amp;DATE(YEAR(Database!A281), MONTH(Database!A281), DAY(Database!A281)-WEEKDAY(Database!A281,1)))</f>
        <v>0</v>
      </c>
      <c r="DB281">
        <f>SUMIFS(Database!I:I, Database!C:C, Database!C281, Database!CZ:CZ, "="&amp;Database!CZ281, Database!A:A, "&lt;="&amp;Database!A281, Database!A:A, "&gt;="&amp;DATE(YEAR(Database!A281), MONTH(Database!A281), DAY(Database!A281)-WEEKDAY(Database!A281,1)))</f>
        <v>0</v>
      </c>
      <c r="DC281">
        <f>SUMIFS(Database!P:P, Database!C:C, Database!C281, Database!CZ:CZ, "="&amp;Database!CZ281, Database!A:A, "&lt;="&amp;Database!A281, Database!A:A, "&gt;="&amp;DATE(YEAR(Database!A281), MONTH(Database!A281), DAY(Database!A281)-WEEKDAY(Database!A281,1)))</f>
        <v>0</v>
      </c>
      <c r="DD281">
        <f>SUMIFS(Database!J:J, Database!C:C, Database!C281, Database!CZ:CZ, "="&amp;Database!CZ281, Database!A:A, "&lt;="&amp;Database!A281, Database!A:A, "&gt;="&amp;DATE(YEAR(Database!A281), MONTH(Database!A281), DAY(Database!A281)-WEEKDAY(Database!A281,1)))</f>
        <v>0</v>
      </c>
      <c r="DE281">
        <f>_xlfn.MAXIFS(Database!Q:Q, Database!C:C, Database!C281, Database!CZ:CZ, "="&amp;Database!CZ281, Database!A:A, "&lt;="&amp;Database!A281, Database!A:A, "&gt;="&amp;DATE(YEAR(Database!A281), MONTH(Database!A281), DAY(Database!A281)-WEEKDAY(Database!A281,1)))</f>
        <v>0</v>
      </c>
      <c r="DF281">
        <f>_xlfn.MAXIFS(Database!Q:Q, Database!C:C, Database!C281)</f>
        <v>0</v>
      </c>
      <c r="DG281">
        <f>SUMIFS(Database!CW:CW, Database!C:C, Database!C281, Database!CZ:CZ, "="&amp;Database!CZ281, Database!A:A, "&lt;="&amp;Database!A281, Database!A:A, "&gt;="&amp;DATE(YEAR(Database!A281), MONTH(Database!A281), DAY(Database!A281)-WEEKDAY(Database!A281,1)))</f>
        <v>0</v>
      </c>
      <c r="DH281">
        <f>SUMIFS(Database!CX:CX, Database!C:C, Database!C281, Database!CZ:CZ, "="&amp;Database!CZ281, Database!A:A, "&lt;="&amp;Database!A281, Database!A:A, "&gt;="&amp;DATE(YEAR(Database!A281), MONTH(Database!A281), DAY(Database!A281)-WEEKDAY(Database!A281,1)))</f>
        <v>0</v>
      </c>
    </row>
    <row r="282" spans="101:112">
      <c r="CW282">
        <f>SUM(Database1[[#This Row],[Accelerations Zone Count: 2 - 3 m/s/s]:[Accelerations Zone Count: &gt; 4 m/s/s]])</f>
        <v>0</v>
      </c>
      <c r="CX282">
        <f>SUM(Database1[[#This Row],[Deceleration Zone Count: 2 - 3 m/s/s]:[Deceleration Zone Count: &gt; 4 m/s/s]])</f>
        <v>0</v>
      </c>
      <c r="CY282" s="48"/>
      <c r="CZ282" t="e">
        <f>INDEX(Lists!$E$2:$E$53,MATCH(Database!$A282,Lists!$F$2:$F$53,1))</f>
        <v>#N/A</v>
      </c>
      <c r="DA282">
        <f>SUMIFS(Database!H:H, Database!C:C, Database!C282, Database!CZ:CZ, "="&amp;Database!CZ282, Database!A:A, "&lt;="&amp;Database!A282, Database!A:A, "&gt;="&amp;DATE(YEAR(Database!A282), MONTH(Database!A282), DAY(Database!A282)-WEEKDAY(Database!A282,1)))</f>
        <v>0</v>
      </c>
      <c r="DB282">
        <f>SUMIFS(Database!I:I, Database!C:C, Database!C282, Database!CZ:CZ, "="&amp;Database!CZ282, Database!A:A, "&lt;="&amp;Database!A282, Database!A:A, "&gt;="&amp;DATE(YEAR(Database!A282), MONTH(Database!A282), DAY(Database!A282)-WEEKDAY(Database!A282,1)))</f>
        <v>0</v>
      </c>
      <c r="DC282">
        <f>SUMIFS(Database!P:P, Database!C:C, Database!C282, Database!CZ:CZ, "="&amp;Database!CZ282, Database!A:A, "&lt;="&amp;Database!A282, Database!A:A, "&gt;="&amp;DATE(YEAR(Database!A282), MONTH(Database!A282), DAY(Database!A282)-WEEKDAY(Database!A282,1)))</f>
        <v>0</v>
      </c>
      <c r="DD282">
        <f>SUMIFS(Database!J:J, Database!C:C, Database!C282, Database!CZ:CZ, "="&amp;Database!CZ282, Database!A:A, "&lt;="&amp;Database!A282, Database!A:A, "&gt;="&amp;DATE(YEAR(Database!A282), MONTH(Database!A282), DAY(Database!A282)-WEEKDAY(Database!A282,1)))</f>
        <v>0</v>
      </c>
      <c r="DE282">
        <f>_xlfn.MAXIFS(Database!Q:Q, Database!C:C, Database!C282, Database!CZ:CZ, "="&amp;Database!CZ282, Database!A:A, "&lt;="&amp;Database!A282, Database!A:A, "&gt;="&amp;DATE(YEAR(Database!A282), MONTH(Database!A282), DAY(Database!A282)-WEEKDAY(Database!A282,1)))</f>
        <v>0</v>
      </c>
      <c r="DF282">
        <f>_xlfn.MAXIFS(Database!Q:Q, Database!C:C, Database!C282)</f>
        <v>0</v>
      </c>
      <c r="DG282">
        <f>SUMIFS(Database!CW:CW, Database!C:C, Database!C282, Database!CZ:CZ, "="&amp;Database!CZ282, Database!A:A, "&lt;="&amp;Database!A282, Database!A:A, "&gt;="&amp;DATE(YEAR(Database!A282), MONTH(Database!A282), DAY(Database!A282)-WEEKDAY(Database!A282,1)))</f>
        <v>0</v>
      </c>
      <c r="DH282">
        <f>SUMIFS(Database!CX:CX, Database!C:C, Database!C282, Database!CZ:CZ, "="&amp;Database!CZ282, Database!A:A, "&lt;="&amp;Database!A282, Database!A:A, "&gt;="&amp;DATE(YEAR(Database!A282), MONTH(Database!A282), DAY(Database!A282)-WEEKDAY(Database!A282,1)))</f>
        <v>0</v>
      </c>
    </row>
    <row r="283" spans="101:112">
      <c r="CW283">
        <f>SUM(Database1[[#This Row],[Accelerations Zone Count: 2 - 3 m/s/s]:[Accelerations Zone Count: &gt; 4 m/s/s]])</f>
        <v>0</v>
      </c>
      <c r="CX283">
        <f>SUM(Database1[[#This Row],[Deceleration Zone Count: 2 - 3 m/s/s]:[Deceleration Zone Count: &gt; 4 m/s/s]])</f>
        <v>0</v>
      </c>
      <c r="CY283" s="48"/>
      <c r="CZ283" t="e">
        <f>INDEX(Lists!$E$2:$E$53,MATCH(Database!$A283,Lists!$F$2:$F$53,1))</f>
        <v>#N/A</v>
      </c>
      <c r="DA283">
        <f>SUMIFS(Database!H:H, Database!C:C, Database!C283, Database!CZ:CZ, "="&amp;Database!CZ283, Database!A:A, "&lt;="&amp;Database!A283, Database!A:A, "&gt;="&amp;DATE(YEAR(Database!A283), MONTH(Database!A283), DAY(Database!A283)-WEEKDAY(Database!A283,1)))</f>
        <v>0</v>
      </c>
      <c r="DB283">
        <f>SUMIFS(Database!I:I, Database!C:C, Database!C283, Database!CZ:CZ, "="&amp;Database!CZ283, Database!A:A, "&lt;="&amp;Database!A283, Database!A:A, "&gt;="&amp;DATE(YEAR(Database!A283), MONTH(Database!A283), DAY(Database!A283)-WEEKDAY(Database!A283,1)))</f>
        <v>0</v>
      </c>
      <c r="DC283">
        <f>SUMIFS(Database!P:P, Database!C:C, Database!C283, Database!CZ:CZ, "="&amp;Database!CZ283, Database!A:A, "&lt;="&amp;Database!A283, Database!A:A, "&gt;="&amp;DATE(YEAR(Database!A283), MONTH(Database!A283), DAY(Database!A283)-WEEKDAY(Database!A283,1)))</f>
        <v>0</v>
      </c>
      <c r="DD283">
        <f>SUMIFS(Database!J:J, Database!C:C, Database!C283, Database!CZ:CZ, "="&amp;Database!CZ283, Database!A:A, "&lt;="&amp;Database!A283, Database!A:A, "&gt;="&amp;DATE(YEAR(Database!A283), MONTH(Database!A283), DAY(Database!A283)-WEEKDAY(Database!A283,1)))</f>
        <v>0</v>
      </c>
      <c r="DE283">
        <f>_xlfn.MAXIFS(Database!Q:Q, Database!C:C, Database!C283, Database!CZ:CZ, "="&amp;Database!CZ283, Database!A:A, "&lt;="&amp;Database!A283, Database!A:A, "&gt;="&amp;DATE(YEAR(Database!A283), MONTH(Database!A283), DAY(Database!A283)-WEEKDAY(Database!A283,1)))</f>
        <v>0</v>
      </c>
      <c r="DF283">
        <f>_xlfn.MAXIFS(Database!Q:Q, Database!C:C, Database!C283)</f>
        <v>0</v>
      </c>
      <c r="DG283">
        <f>SUMIFS(Database!CW:CW, Database!C:C, Database!C283, Database!CZ:CZ, "="&amp;Database!CZ283, Database!A:A, "&lt;="&amp;Database!A283, Database!A:A, "&gt;="&amp;DATE(YEAR(Database!A283), MONTH(Database!A283), DAY(Database!A283)-WEEKDAY(Database!A283,1)))</f>
        <v>0</v>
      </c>
      <c r="DH283">
        <f>SUMIFS(Database!CX:CX, Database!C:C, Database!C283, Database!CZ:CZ, "="&amp;Database!CZ283, Database!A:A, "&lt;="&amp;Database!A283, Database!A:A, "&gt;="&amp;DATE(YEAR(Database!A283), MONTH(Database!A283), DAY(Database!A283)-WEEKDAY(Database!A283,1)))</f>
        <v>0</v>
      </c>
    </row>
    <row r="284" spans="101:112">
      <c r="CW284">
        <f>SUM(Database1[[#This Row],[Accelerations Zone Count: 2 - 3 m/s/s]:[Accelerations Zone Count: &gt; 4 m/s/s]])</f>
        <v>0</v>
      </c>
      <c r="CX284">
        <f>SUM(Database1[[#This Row],[Deceleration Zone Count: 2 - 3 m/s/s]:[Deceleration Zone Count: &gt; 4 m/s/s]])</f>
        <v>0</v>
      </c>
      <c r="CY284" s="48"/>
      <c r="CZ284" t="e">
        <f>INDEX(Lists!$E$2:$E$53,MATCH(Database!$A284,Lists!$F$2:$F$53,1))</f>
        <v>#N/A</v>
      </c>
      <c r="DA284">
        <f>SUMIFS(Database!H:H, Database!C:C, Database!C284, Database!CZ:CZ, "="&amp;Database!CZ284, Database!A:A, "&lt;="&amp;Database!A284, Database!A:A, "&gt;="&amp;DATE(YEAR(Database!A284), MONTH(Database!A284), DAY(Database!A284)-WEEKDAY(Database!A284,1)))</f>
        <v>0</v>
      </c>
      <c r="DB284">
        <f>SUMIFS(Database!I:I, Database!C:C, Database!C284, Database!CZ:CZ, "="&amp;Database!CZ284, Database!A:A, "&lt;="&amp;Database!A284, Database!A:A, "&gt;="&amp;DATE(YEAR(Database!A284), MONTH(Database!A284), DAY(Database!A284)-WEEKDAY(Database!A284,1)))</f>
        <v>0</v>
      </c>
      <c r="DC284">
        <f>SUMIFS(Database!P:P, Database!C:C, Database!C284, Database!CZ:CZ, "="&amp;Database!CZ284, Database!A:A, "&lt;="&amp;Database!A284, Database!A:A, "&gt;="&amp;DATE(YEAR(Database!A284), MONTH(Database!A284), DAY(Database!A284)-WEEKDAY(Database!A284,1)))</f>
        <v>0</v>
      </c>
      <c r="DD284">
        <f>SUMIFS(Database!J:J, Database!C:C, Database!C284, Database!CZ:CZ, "="&amp;Database!CZ284, Database!A:A, "&lt;="&amp;Database!A284, Database!A:A, "&gt;="&amp;DATE(YEAR(Database!A284), MONTH(Database!A284), DAY(Database!A284)-WEEKDAY(Database!A284,1)))</f>
        <v>0</v>
      </c>
      <c r="DE284">
        <f>_xlfn.MAXIFS(Database!Q:Q, Database!C:C, Database!C284, Database!CZ:CZ, "="&amp;Database!CZ284, Database!A:A, "&lt;="&amp;Database!A284, Database!A:A, "&gt;="&amp;DATE(YEAR(Database!A284), MONTH(Database!A284), DAY(Database!A284)-WEEKDAY(Database!A284,1)))</f>
        <v>0</v>
      </c>
      <c r="DF284">
        <f>_xlfn.MAXIFS(Database!Q:Q, Database!C:C, Database!C284)</f>
        <v>0</v>
      </c>
      <c r="DG284">
        <f>SUMIFS(Database!CW:CW, Database!C:C, Database!C284, Database!CZ:CZ, "="&amp;Database!CZ284, Database!A:A, "&lt;="&amp;Database!A284, Database!A:A, "&gt;="&amp;DATE(YEAR(Database!A284), MONTH(Database!A284), DAY(Database!A284)-WEEKDAY(Database!A284,1)))</f>
        <v>0</v>
      </c>
      <c r="DH284">
        <f>SUMIFS(Database!CX:CX, Database!C:C, Database!C284, Database!CZ:CZ, "="&amp;Database!CZ284, Database!A:A, "&lt;="&amp;Database!A284, Database!A:A, "&gt;="&amp;DATE(YEAR(Database!A284), MONTH(Database!A284), DAY(Database!A284)-WEEKDAY(Database!A284,1)))</f>
        <v>0</v>
      </c>
    </row>
    <row r="285" spans="101:112">
      <c r="CW285">
        <f>SUM(Database1[[#This Row],[Accelerations Zone Count: 2 - 3 m/s/s]:[Accelerations Zone Count: &gt; 4 m/s/s]])</f>
        <v>0</v>
      </c>
      <c r="CX285">
        <f>SUM(Database1[[#This Row],[Deceleration Zone Count: 2 - 3 m/s/s]:[Deceleration Zone Count: &gt; 4 m/s/s]])</f>
        <v>0</v>
      </c>
      <c r="CY285" s="48"/>
      <c r="CZ285" t="e">
        <f>INDEX(Lists!$E$2:$E$53,MATCH(Database!$A285,Lists!$F$2:$F$53,1))</f>
        <v>#N/A</v>
      </c>
      <c r="DA285">
        <f>SUMIFS(Database!H:H, Database!C:C, Database!C285, Database!CZ:CZ, "="&amp;Database!CZ285, Database!A:A, "&lt;="&amp;Database!A285, Database!A:A, "&gt;="&amp;DATE(YEAR(Database!A285), MONTH(Database!A285), DAY(Database!A285)-WEEKDAY(Database!A285,1)))</f>
        <v>0</v>
      </c>
      <c r="DB285">
        <f>SUMIFS(Database!I:I, Database!C:C, Database!C285, Database!CZ:CZ, "="&amp;Database!CZ285, Database!A:A, "&lt;="&amp;Database!A285, Database!A:A, "&gt;="&amp;DATE(YEAR(Database!A285), MONTH(Database!A285), DAY(Database!A285)-WEEKDAY(Database!A285,1)))</f>
        <v>0</v>
      </c>
      <c r="DC285">
        <f>SUMIFS(Database!P:P, Database!C:C, Database!C285, Database!CZ:CZ, "="&amp;Database!CZ285, Database!A:A, "&lt;="&amp;Database!A285, Database!A:A, "&gt;="&amp;DATE(YEAR(Database!A285), MONTH(Database!A285), DAY(Database!A285)-WEEKDAY(Database!A285,1)))</f>
        <v>0</v>
      </c>
      <c r="DD285">
        <f>SUMIFS(Database!J:J, Database!C:C, Database!C285, Database!CZ:CZ, "="&amp;Database!CZ285, Database!A:A, "&lt;="&amp;Database!A285, Database!A:A, "&gt;="&amp;DATE(YEAR(Database!A285), MONTH(Database!A285), DAY(Database!A285)-WEEKDAY(Database!A285,1)))</f>
        <v>0</v>
      </c>
      <c r="DE285">
        <f>_xlfn.MAXIFS(Database!Q:Q, Database!C:C, Database!C285, Database!CZ:CZ, "="&amp;Database!CZ285, Database!A:A, "&lt;="&amp;Database!A285, Database!A:A, "&gt;="&amp;DATE(YEAR(Database!A285), MONTH(Database!A285), DAY(Database!A285)-WEEKDAY(Database!A285,1)))</f>
        <v>0</v>
      </c>
      <c r="DF285">
        <f>_xlfn.MAXIFS(Database!Q:Q, Database!C:C, Database!C285)</f>
        <v>0</v>
      </c>
      <c r="DG285">
        <f>SUMIFS(Database!CW:CW, Database!C:C, Database!C285, Database!CZ:CZ, "="&amp;Database!CZ285, Database!A:A, "&lt;="&amp;Database!A285, Database!A:A, "&gt;="&amp;DATE(YEAR(Database!A285), MONTH(Database!A285), DAY(Database!A285)-WEEKDAY(Database!A285,1)))</f>
        <v>0</v>
      </c>
      <c r="DH285">
        <f>SUMIFS(Database!CX:CX, Database!C:C, Database!C285, Database!CZ:CZ, "="&amp;Database!CZ285, Database!A:A, "&lt;="&amp;Database!A285, Database!A:A, "&gt;="&amp;DATE(YEAR(Database!A285), MONTH(Database!A285), DAY(Database!A285)-WEEKDAY(Database!A285,1)))</f>
        <v>0</v>
      </c>
    </row>
    <row r="286" spans="101:112">
      <c r="CW286">
        <f>SUM(Database1[[#This Row],[Accelerations Zone Count: 2 - 3 m/s/s]:[Accelerations Zone Count: &gt; 4 m/s/s]])</f>
        <v>0</v>
      </c>
      <c r="CX286">
        <f>SUM(Database1[[#This Row],[Deceleration Zone Count: 2 - 3 m/s/s]:[Deceleration Zone Count: &gt; 4 m/s/s]])</f>
        <v>0</v>
      </c>
      <c r="CY286" s="48"/>
      <c r="CZ286" t="e">
        <f>INDEX(Lists!$E$2:$E$53,MATCH(Database!$A286,Lists!$F$2:$F$53,1))</f>
        <v>#N/A</v>
      </c>
      <c r="DA286">
        <f>SUMIFS(Database!H:H, Database!C:C, Database!C286, Database!CZ:CZ, "="&amp;Database!CZ286, Database!A:A, "&lt;="&amp;Database!A286, Database!A:A, "&gt;="&amp;DATE(YEAR(Database!A286), MONTH(Database!A286), DAY(Database!A286)-WEEKDAY(Database!A286,1)))</f>
        <v>0</v>
      </c>
      <c r="DB286">
        <f>SUMIFS(Database!I:I, Database!C:C, Database!C286, Database!CZ:CZ, "="&amp;Database!CZ286, Database!A:A, "&lt;="&amp;Database!A286, Database!A:A, "&gt;="&amp;DATE(YEAR(Database!A286), MONTH(Database!A286), DAY(Database!A286)-WEEKDAY(Database!A286,1)))</f>
        <v>0</v>
      </c>
      <c r="DC286">
        <f>SUMIFS(Database!P:P, Database!C:C, Database!C286, Database!CZ:CZ, "="&amp;Database!CZ286, Database!A:A, "&lt;="&amp;Database!A286, Database!A:A, "&gt;="&amp;DATE(YEAR(Database!A286), MONTH(Database!A286), DAY(Database!A286)-WEEKDAY(Database!A286,1)))</f>
        <v>0</v>
      </c>
      <c r="DD286">
        <f>SUMIFS(Database!J:J, Database!C:C, Database!C286, Database!CZ:CZ, "="&amp;Database!CZ286, Database!A:A, "&lt;="&amp;Database!A286, Database!A:A, "&gt;="&amp;DATE(YEAR(Database!A286), MONTH(Database!A286), DAY(Database!A286)-WEEKDAY(Database!A286,1)))</f>
        <v>0</v>
      </c>
      <c r="DE286">
        <f>_xlfn.MAXIFS(Database!Q:Q, Database!C:C, Database!C286, Database!CZ:CZ, "="&amp;Database!CZ286, Database!A:A, "&lt;="&amp;Database!A286, Database!A:A, "&gt;="&amp;DATE(YEAR(Database!A286), MONTH(Database!A286), DAY(Database!A286)-WEEKDAY(Database!A286,1)))</f>
        <v>0</v>
      </c>
      <c r="DF286">
        <f>_xlfn.MAXIFS(Database!Q:Q, Database!C:C, Database!C286)</f>
        <v>0</v>
      </c>
      <c r="DG286">
        <f>SUMIFS(Database!CW:CW, Database!C:C, Database!C286, Database!CZ:CZ, "="&amp;Database!CZ286, Database!A:A, "&lt;="&amp;Database!A286, Database!A:A, "&gt;="&amp;DATE(YEAR(Database!A286), MONTH(Database!A286), DAY(Database!A286)-WEEKDAY(Database!A286,1)))</f>
        <v>0</v>
      </c>
      <c r="DH286">
        <f>SUMIFS(Database!CX:CX, Database!C:C, Database!C286, Database!CZ:CZ, "="&amp;Database!CZ286, Database!A:A, "&lt;="&amp;Database!A286, Database!A:A, "&gt;="&amp;DATE(YEAR(Database!A286), MONTH(Database!A286), DAY(Database!A286)-WEEKDAY(Database!A286,1)))</f>
        <v>0</v>
      </c>
    </row>
    <row r="287" spans="101:112">
      <c r="CW287">
        <f>SUM(Database1[[#This Row],[Accelerations Zone Count: 2 - 3 m/s/s]:[Accelerations Zone Count: &gt; 4 m/s/s]])</f>
        <v>0</v>
      </c>
      <c r="CX287">
        <f>SUM(Database1[[#This Row],[Deceleration Zone Count: 2 - 3 m/s/s]:[Deceleration Zone Count: &gt; 4 m/s/s]])</f>
        <v>0</v>
      </c>
      <c r="CY287" s="48"/>
      <c r="CZ287" t="e">
        <f>INDEX(Lists!$E$2:$E$53,MATCH(Database!$A287,Lists!$F$2:$F$53,1))</f>
        <v>#N/A</v>
      </c>
      <c r="DA287">
        <f>SUMIFS(Database!H:H, Database!C:C, Database!C287, Database!CZ:CZ, "="&amp;Database!CZ287, Database!A:A, "&lt;="&amp;Database!A287, Database!A:A, "&gt;="&amp;DATE(YEAR(Database!A287), MONTH(Database!A287), DAY(Database!A287)-WEEKDAY(Database!A287,1)))</f>
        <v>0</v>
      </c>
      <c r="DB287">
        <f>SUMIFS(Database!I:I, Database!C:C, Database!C287, Database!CZ:CZ, "="&amp;Database!CZ287, Database!A:A, "&lt;="&amp;Database!A287, Database!A:A, "&gt;="&amp;DATE(YEAR(Database!A287), MONTH(Database!A287), DAY(Database!A287)-WEEKDAY(Database!A287,1)))</f>
        <v>0</v>
      </c>
      <c r="DC287">
        <f>SUMIFS(Database!P:P, Database!C:C, Database!C287, Database!CZ:CZ, "="&amp;Database!CZ287, Database!A:A, "&lt;="&amp;Database!A287, Database!A:A, "&gt;="&amp;DATE(YEAR(Database!A287), MONTH(Database!A287), DAY(Database!A287)-WEEKDAY(Database!A287,1)))</f>
        <v>0</v>
      </c>
      <c r="DD287">
        <f>SUMIFS(Database!J:J, Database!C:C, Database!C287, Database!CZ:CZ, "="&amp;Database!CZ287, Database!A:A, "&lt;="&amp;Database!A287, Database!A:A, "&gt;="&amp;DATE(YEAR(Database!A287), MONTH(Database!A287), DAY(Database!A287)-WEEKDAY(Database!A287,1)))</f>
        <v>0</v>
      </c>
      <c r="DE287">
        <f>_xlfn.MAXIFS(Database!Q:Q, Database!C:C, Database!C287, Database!CZ:CZ, "="&amp;Database!CZ287, Database!A:A, "&lt;="&amp;Database!A287, Database!A:A, "&gt;="&amp;DATE(YEAR(Database!A287), MONTH(Database!A287), DAY(Database!A287)-WEEKDAY(Database!A287,1)))</f>
        <v>0</v>
      </c>
      <c r="DF287">
        <f>_xlfn.MAXIFS(Database!Q:Q, Database!C:C, Database!C287)</f>
        <v>0</v>
      </c>
      <c r="DG287">
        <f>SUMIFS(Database!CW:CW, Database!C:C, Database!C287, Database!CZ:CZ, "="&amp;Database!CZ287, Database!A:A, "&lt;="&amp;Database!A287, Database!A:A, "&gt;="&amp;DATE(YEAR(Database!A287), MONTH(Database!A287), DAY(Database!A287)-WEEKDAY(Database!A287,1)))</f>
        <v>0</v>
      </c>
      <c r="DH287">
        <f>SUMIFS(Database!CX:CX, Database!C:C, Database!C287, Database!CZ:CZ, "="&amp;Database!CZ287, Database!A:A, "&lt;="&amp;Database!A287, Database!A:A, "&gt;="&amp;DATE(YEAR(Database!A287), MONTH(Database!A287), DAY(Database!A287)-WEEKDAY(Database!A287,1)))</f>
        <v>0</v>
      </c>
    </row>
    <row r="288" spans="101:112">
      <c r="CW288">
        <f>SUM(Database1[[#This Row],[Accelerations Zone Count: 2 - 3 m/s/s]:[Accelerations Zone Count: &gt; 4 m/s/s]])</f>
        <v>0</v>
      </c>
      <c r="CX288">
        <f>SUM(Database1[[#This Row],[Deceleration Zone Count: 2 - 3 m/s/s]:[Deceleration Zone Count: &gt; 4 m/s/s]])</f>
        <v>0</v>
      </c>
      <c r="CY288" s="48"/>
      <c r="CZ288" t="e">
        <f>INDEX(Lists!$E$2:$E$53,MATCH(Database!$A288,Lists!$F$2:$F$53,1))</f>
        <v>#N/A</v>
      </c>
      <c r="DA288">
        <f>SUMIFS(Database!H:H, Database!C:C, Database!C288, Database!CZ:CZ, "="&amp;Database!CZ288, Database!A:A, "&lt;="&amp;Database!A288, Database!A:A, "&gt;="&amp;DATE(YEAR(Database!A288), MONTH(Database!A288), DAY(Database!A288)-WEEKDAY(Database!A288,1)))</f>
        <v>0</v>
      </c>
      <c r="DB288">
        <f>SUMIFS(Database!I:I, Database!C:C, Database!C288, Database!CZ:CZ, "="&amp;Database!CZ288, Database!A:A, "&lt;="&amp;Database!A288, Database!A:A, "&gt;="&amp;DATE(YEAR(Database!A288), MONTH(Database!A288), DAY(Database!A288)-WEEKDAY(Database!A288,1)))</f>
        <v>0</v>
      </c>
      <c r="DC288">
        <f>SUMIFS(Database!P:P, Database!C:C, Database!C288, Database!CZ:CZ, "="&amp;Database!CZ288, Database!A:A, "&lt;="&amp;Database!A288, Database!A:A, "&gt;="&amp;DATE(YEAR(Database!A288), MONTH(Database!A288), DAY(Database!A288)-WEEKDAY(Database!A288,1)))</f>
        <v>0</v>
      </c>
      <c r="DD288">
        <f>SUMIFS(Database!J:J, Database!C:C, Database!C288, Database!CZ:CZ, "="&amp;Database!CZ288, Database!A:A, "&lt;="&amp;Database!A288, Database!A:A, "&gt;="&amp;DATE(YEAR(Database!A288), MONTH(Database!A288), DAY(Database!A288)-WEEKDAY(Database!A288,1)))</f>
        <v>0</v>
      </c>
      <c r="DE288">
        <f>_xlfn.MAXIFS(Database!Q:Q, Database!C:C, Database!C288, Database!CZ:CZ, "="&amp;Database!CZ288, Database!A:A, "&lt;="&amp;Database!A288, Database!A:A, "&gt;="&amp;DATE(YEAR(Database!A288), MONTH(Database!A288), DAY(Database!A288)-WEEKDAY(Database!A288,1)))</f>
        <v>0</v>
      </c>
      <c r="DF288">
        <f>_xlfn.MAXIFS(Database!Q:Q, Database!C:C, Database!C288)</f>
        <v>0</v>
      </c>
      <c r="DG288">
        <f>SUMIFS(Database!CW:CW, Database!C:C, Database!C288, Database!CZ:CZ, "="&amp;Database!CZ288, Database!A:A, "&lt;="&amp;Database!A288, Database!A:A, "&gt;="&amp;DATE(YEAR(Database!A288), MONTH(Database!A288), DAY(Database!A288)-WEEKDAY(Database!A288,1)))</f>
        <v>0</v>
      </c>
      <c r="DH288">
        <f>SUMIFS(Database!CX:CX, Database!C:C, Database!C288, Database!CZ:CZ, "="&amp;Database!CZ288, Database!A:A, "&lt;="&amp;Database!A288, Database!A:A, "&gt;="&amp;DATE(YEAR(Database!A288), MONTH(Database!A288), DAY(Database!A288)-WEEKDAY(Database!A288,1)))</f>
        <v>0</v>
      </c>
    </row>
    <row r="289" spans="101:112">
      <c r="CW289">
        <f>SUM(Database1[[#This Row],[Accelerations Zone Count: 2 - 3 m/s/s]:[Accelerations Zone Count: &gt; 4 m/s/s]])</f>
        <v>0</v>
      </c>
      <c r="CX289">
        <f>SUM(Database1[[#This Row],[Deceleration Zone Count: 2 - 3 m/s/s]:[Deceleration Zone Count: &gt; 4 m/s/s]])</f>
        <v>0</v>
      </c>
      <c r="CY289" s="48"/>
      <c r="CZ289" t="e">
        <f>INDEX(Lists!$E$2:$E$53,MATCH(Database!$A289,Lists!$F$2:$F$53,1))</f>
        <v>#N/A</v>
      </c>
      <c r="DA289">
        <f>SUMIFS(Database!H:H, Database!C:C, Database!C289, Database!CZ:CZ, "="&amp;Database!CZ289, Database!A:A, "&lt;="&amp;Database!A289, Database!A:A, "&gt;="&amp;DATE(YEAR(Database!A289), MONTH(Database!A289), DAY(Database!A289)-WEEKDAY(Database!A289,1)))</f>
        <v>0</v>
      </c>
      <c r="DB289">
        <f>SUMIFS(Database!I:I, Database!C:C, Database!C289, Database!CZ:CZ, "="&amp;Database!CZ289, Database!A:A, "&lt;="&amp;Database!A289, Database!A:A, "&gt;="&amp;DATE(YEAR(Database!A289), MONTH(Database!A289), DAY(Database!A289)-WEEKDAY(Database!A289,1)))</f>
        <v>0</v>
      </c>
      <c r="DC289">
        <f>SUMIFS(Database!P:P, Database!C:C, Database!C289, Database!CZ:CZ, "="&amp;Database!CZ289, Database!A:A, "&lt;="&amp;Database!A289, Database!A:A, "&gt;="&amp;DATE(YEAR(Database!A289), MONTH(Database!A289), DAY(Database!A289)-WEEKDAY(Database!A289,1)))</f>
        <v>0</v>
      </c>
      <c r="DD289">
        <f>SUMIFS(Database!J:J, Database!C:C, Database!C289, Database!CZ:CZ, "="&amp;Database!CZ289, Database!A:A, "&lt;="&amp;Database!A289, Database!A:A, "&gt;="&amp;DATE(YEAR(Database!A289), MONTH(Database!A289), DAY(Database!A289)-WEEKDAY(Database!A289,1)))</f>
        <v>0</v>
      </c>
      <c r="DE289">
        <f>_xlfn.MAXIFS(Database!Q:Q, Database!C:C, Database!C289, Database!CZ:CZ, "="&amp;Database!CZ289, Database!A:A, "&lt;="&amp;Database!A289, Database!A:A, "&gt;="&amp;DATE(YEAR(Database!A289), MONTH(Database!A289), DAY(Database!A289)-WEEKDAY(Database!A289,1)))</f>
        <v>0</v>
      </c>
      <c r="DF289">
        <f>_xlfn.MAXIFS(Database!Q:Q, Database!C:C, Database!C289)</f>
        <v>0</v>
      </c>
      <c r="DG289">
        <f>SUMIFS(Database!CW:CW, Database!C:C, Database!C289, Database!CZ:CZ, "="&amp;Database!CZ289, Database!A:A, "&lt;="&amp;Database!A289, Database!A:A, "&gt;="&amp;DATE(YEAR(Database!A289), MONTH(Database!A289), DAY(Database!A289)-WEEKDAY(Database!A289,1)))</f>
        <v>0</v>
      </c>
      <c r="DH289">
        <f>SUMIFS(Database!CX:CX, Database!C:C, Database!C289, Database!CZ:CZ, "="&amp;Database!CZ289, Database!A:A, "&lt;="&amp;Database!A289, Database!A:A, "&gt;="&amp;DATE(YEAR(Database!A289), MONTH(Database!A289), DAY(Database!A289)-WEEKDAY(Database!A289,1)))</f>
        <v>0</v>
      </c>
    </row>
    <row r="290" spans="101:112">
      <c r="CW290">
        <f>SUM(Database1[[#This Row],[Accelerations Zone Count: 2 - 3 m/s/s]:[Accelerations Zone Count: &gt; 4 m/s/s]])</f>
        <v>0</v>
      </c>
      <c r="CX290">
        <f>SUM(Database1[[#This Row],[Deceleration Zone Count: 2 - 3 m/s/s]:[Deceleration Zone Count: &gt; 4 m/s/s]])</f>
        <v>0</v>
      </c>
      <c r="CY290" s="48"/>
      <c r="CZ290" t="e">
        <f>INDEX(Lists!$E$2:$E$53,MATCH(Database!$A290,Lists!$F$2:$F$53,1))</f>
        <v>#N/A</v>
      </c>
      <c r="DA290">
        <f>SUMIFS(Database!H:H, Database!C:C, Database!C290, Database!CZ:CZ, "="&amp;Database!CZ290, Database!A:A, "&lt;="&amp;Database!A290, Database!A:A, "&gt;="&amp;DATE(YEAR(Database!A290), MONTH(Database!A290), DAY(Database!A290)-WEEKDAY(Database!A290,1)))</f>
        <v>0</v>
      </c>
      <c r="DB290">
        <f>SUMIFS(Database!I:I, Database!C:C, Database!C290, Database!CZ:CZ, "="&amp;Database!CZ290, Database!A:A, "&lt;="&amp;Database!A290, Database!A:A, "&gt;="&amp;DATE(YEAR(Database!A290), MONTH(Database!A290), DAY(Database!A290)-WEEKDAY(Database!A290,1)))</f>
        <v>0</v>
      </c>
      <c r="DC290">
        <f>SUMIFS(Database!P:P, Database!C:C, Database!C290, Database!CZ:CZ, "="&amp;Database!CZ290, Database!A:A, "&lt;="&amp;Database!A290, Database!A:A, "&gt;="&amp;DATE(YEAR(Database!A290), MONTH(Database!A290), DAY(Database!A290)-WEEKDAY(Database!A290,1)))</f>
        <v>0</v>
      </c>
      <c r="DD290">
        <f>SUMIFS(Database!J:J, Database!C:C, Database!C290, Database!CZ:CZ, "="&amp;Database!CZ290, Database!A:A, "&lt;="&amp;Database!A290, Database!A:A, "&gt;="&amp;DATE(YEAR(Database!A290), MONTH(Database!A290), DAY(Database!A290)-WEEKDAY(Database!A290,1)))</f>
        <v>0</v>
      </c>
      <c r="DE290">
        <f>_xlfn.MAXIFS(Database!Q:Q, Database!C:C, Database!C290, Database!CZ:CZ, "="&amp;Database!CZ290, Database!A:A, "&lt;="&amp;Database!A290, Database!A:A, "&gt;="&amp;DATE(YEAR(Database!A290), MONTH(Database!A290), DAY(Database!A290)-WEEKDAY(Database!A290,1)))</f>
        <v>0</v>
      </c>
      <c r="DF290">
        <f>_xlfn.MAXIFS(Database!Q:Q, Database!C:C, Database!C290)</f>
        <v>0</v>
      </c>
      <c r="DG290">
        <f>SUMIFS(Database!CW:CW, Database!C:C, Database!C290, Database!CZ:CZ, "="&amp;Database!CZ290, Database!A:A, "&lt;="&amp;Database!A290, Database!A:A, "&gt;="&amp;DATE(YEAR(Database!A290), MONTH(Database!A290), DAY(Database!A290)-WEEKDAY(Database!A290,1)))</f>
        <v>0</v>
      </c>
      <c r="DH290">
        <f>SUMIFS(Database!CX:CX, Database!C:C, Database!C290, Database!CZ:CZ, "="&amp;Database!CZ290, Database!A:A, "&lt;="&amp;Database!A290, Database!A:A, "&gt;="&amp;DATE(YEAR(Database!A290), MONTH(Database!A290), DAY(Database!A290)-WEEKDAY(Database!A290,1)))</f>
        <v>0</v>
      </c>
    </row>
    <row r="291" spans="101:112">
      <c r="CW291">
        <f>SUM(Database1[[#This Row],[Accelerations Zone Count: 2 - 3 m/s/s]:[Accelerations Zone Count: &gt; 4 m/s/s]])</f>
        <v>0</v>
      </c>
      <c r="CX291">
        <f>SUM(Database1[[#This Row],[Deceleration Zone Count: 2 - 3 m/s/s]:[Deceleration Zone Count: &gt; 4 m/s/s]])</f>
        <v>0</v>
      </c>
      <c r="CY291" s="48"/>
      <c r="CZ291" t="e">
        <f>INDEX(Lists!$E$2:$E$53,MATCH(Database!$A291,Lists!$F$2:$F$53,1))</f>
        <v>#N/A</v>
      </c>
      <c r="DA291">
        <f>SUMIFS(Database!H:H, Database!C:C, Database!C291, Database!CZ:CZ, "="&amp;Database!CZ291, Database!A:A, "&lt;="&amp;Database!A291, Database!A:A, "&gt;="&amp;DATE(YEAR(Database!A291), MONTH(Database!A291), DAY(Database!A291)-WEEKDAY(Database!A291,1)))</f>
        <v>0</v>
      </c>
      <c r="DB291">
        <f>SUMIFS(Database!I:I, Database!C:C, Database!C291, Database!CZ:CZ, "="&amp;Database!CZ291, Database!A:A, "&lt;="&amp;Database!A291, Database!A:A, "&gt;="&amp;DATE(YEAR(Database!A291), MONTH(Database!A291), DAY(Database!A291)-WEEKDAY(Database!A291,1)))</f>
        <v>0</v>
      </c>
      <c r="DC291">
        <f>SUMIFS(Database!P:P, Database!C:C, Database!C291, Database!CZ:CZ, "="&amp;Database!CZ291, Database!A:A, "&lt;="&amp;Database!A291, Database!A:A, "&gt;="&amp;DATE(YEAR(Database!A291), MONTH(Database!A291), DAY(Database!A291)-WEEKDAY(Database!A291,1)))</f>
        <v>0</v>
      </c>
      <c r="DD291">
        <f>SUMIFS(Database!J:J, Database!C:C, Database!C291, Database!CZ:CZ, "="&amp;Database!CZ291, Database!A:A, "&lt;="&amp;Database!A291, Database!A:A, "&gt;="&amp;DATE(YEAR(Database!A291), MONTH(Database!A291), DAY(Database!A291)-WEEKDAY(Database!A291,1)))</f>
        <v>0</v>
      </c>
      <c r="DE291">
        <f>_xlfn.MAXIFS(Database!Q:Q, Database!C:C, Database!C291, Database!CZ:CZ, "="&amp;Database!CZ291, Database!A:A, "&lt;="&amp;Database!A291, Database!A:A, "&gt;="&amp;DATE(YEAR(Database!A291), MONTH(Database!A291), DAY(Database!A291)-WEEKDAY(Database!A291,1)))</f>
        <v>0</v>
      </c>
      <c r="DF291">
        <f>_xlfn.MAXIFS(Database!Q:Q, Database!C:C, Database!C291)</f>
        <v>0</v>
      </c>
      <c r="DG291">
        <f>SUMIFS(Database!CW:CW, Database!C:C, Database!C291, Database!CZ:CZ, "="&amp;Database!CZ291, Database!A:A, "&lt;="&amp;Database!A291, Database!A:A, "&gt;="&amp;DATE(YEAR(Database!A291), MONTH(Database!A291), DAY(Database!A291)-WEEKDAY(Database!A291,1)))</f>
        <v>0</v>
      </c>
      <c r="DH291">
        <f>SUMIFS(Database!CX:CX, Database!C:C, Database!C291, Database!CZ:CZ, "="&amp;Database!CZ291, Database!A:A, "&lt;="&amp;Database!A291, Database!A:A, "&gt;="&amp;DATE(YEAR(Database!A291), MONTH(Database!A291), DAY(Database!A291)-WEEKDAY(Database!A291,1)))</f>
        <v>0</v>
      </c>
    </row>
    <row r="292" spans="101:112">
      <c r="CW292">
        <f>SUM(Database1[[#This Row],[Accelerations Zone Count: 2 - 3 m/s/s]:[Accelerations Zone Count: &gt; 4 m/s/s]])</f>
        <v>0</v>
      </c>
      <c r="CX292">
        <f>SUM(Database1[[#This Row],[Deceleration Zone Count: 2 - 3 m/s/s]:[Deceleration Zone Count: &gt; 4 m/s/s]])</f>
        <v>0</v>
      </c>
      <c r="CY292" s="48"/>
      <c r="CZ292" t="e">
        <f>INDEX(Lists!$E$2:$E$53,MATCH(Database!$A292,Lists!$F$2:$F$53,1))</f>
        <v>#N/A</v>
      </c>
      <c r="DA292">
        <f>SUMIFS(Database!H:H, Database!C:C, Database!C292, Database!CZ:CZ, "="&amp;Database!CZ292, Database!A:A, "&lt;="&amp;Database!A292, Database!A:A, "&gt;="&amp;DATE(YEAR(Database!A292), MONTH(Database!A292), DAY(Database!A292)-WEEKDAY(Database!A292,1)))</f>
        <v>0</v>
      </c>
      <c r="DB292">
        <f>SUMIFS(Database!I:I, Database!C:C, Database!C292, Database!CZ:CZ, "="&amp;Database!CZ292, Database!A:A, "&lt;="&amp;Database!A292, Database!A:A, "&gt;="&amp;DATE(YEAR(Database!A292), MONTH(Database!A292), DAY(Database!A292)-WEEKDAY(Database!A292,1)))</f>
        <v>0</v>
      </c>
      <c r="DC292">
        <f>SUMIFS(Database!P:P, Database!C:C, Database!C292, Database!CZ:CZ, "="&amp;Database!CZ292, Database!A:A, "&lt;="&amp;Database!A292, Database!A:A, "&gt;="&amp;DATE(YEAR(Database!A292), MONTH(Database!A292), DAY(Database!A292)-WEEKDAY(Database!A292,1)))</f>
        <v>0</v>
      </c>
      <c r="DD292">
        <f>SUMIFS(Database!J:J, Database!C:C, Database!C292, Database!CZ:CZ, "="&amp;Database!CZ292, Database!A:A, "&lt;="&amp;Database!A292, Database!A:A, "&gt;="&amp;DATE(YEAR(Database!A292), MONTH(Database!A292), DAY(Database!A292)-WEEKDAY(Database!A292,1)))</f>
        <v>0</v>
      </c>
      <c r="DE292">
        <f>_xlfn.MAXIFS(Database!Q:Q, Database!C:C, Database!C292, Database!CZ:CZ, "="&amp;Database!CZ292, Database!A:A, "&lt;="&amp;Database!A292, Database!A:A, "&gt;="&amp;DATE(YEAR(Database!A292), MONTH(Database!A292), DAY(Database!A292)-WEEKDAY(Database!A292,1)))</f>
        <v>0</v>
      </c>
      <c r="DF292">
        <f>_xlfn.MAXIFS(Database!Q:Q, Database!C:C, Database!C292)</f>
        <v>0</v>
      </c>
      <c r="DG292">
        <f>SUMIFS(Database!CW:CW, Database!C:C, Database!C292, Database!CZ:CZ, "="&amp;Database!CZ292, Database!A:A, "&lt;="&amp;Database!A292, Database!A:A, "&gt;="&amp;DATE(YEAR(Database!A292), MONTH(Database!A292), DAY(Database!A292)-WEEKDAY(Database!A292,1)))</f>
        <v>0</v>
      </c>
      <c r="DH292">
        <f>SUMIFS(Database!CX:CX, Database!C:C, Database!C292, Database!CZ:CZ, "="&amp;Database!CZ292, Database!A:A, "&lt;="&amp;Database!A292, Database!A:A, "&gt;="&amp;DATE(YEAR(Database!A292), MONTH(Database!A292), DAY(Database!A292)-WEEKDAY(Database!A292,1)))</f>
        <v>0</v>
      </c>
    </row>
    <row r="293" spans="101:112">
      <c r="CW293">
        <f>SUM(Database1[[#This Row],[Accelerations Zone Count: 2 - 3 m/s/s]:[Accelerations Zone Count: &gt; 4 m/s/s]])</f>
        <v>0</v>
      </c>
      <c r="CX293">
        <f>SUM(Database1[[#This Row],[Deceleration Zone Count: 2 - 3 m/s/s]:[Deceleration Zone Count: &gt; 4 m/s/s]])</f>
        <v>0</v>
      </c>
      <c r="CY293" s="48"/>
      <c r="CZ293" t="e">
        <f>INDEX(Lists!$E$2:$E$53,MATCH(Database!$A293,Lists!$F$2:$F$53,1))</f>
        <v>#N/A</v>
      </c>
      <c r="DA293">
        <f>SUMIFS(Database!H:H, Database!C:C, Database!C293, Database!CZ:CZ, "="&amp;Database!CZ293, Database!A:A, "&lt;="&amp;Database!A293, Database!A:A, "&gt;="&amp;DATE(YEAR(Database!A293), MONTH(Database!A293), DAY(Database!A293)-WEEKDAY(Database!A293,1)))</f>
        <v>0</v>
      </c>
      <c r="DB293">
        <f>SUMIFS(Database!I:I, Database!C:C, Database!C293, Database!CZ:CZ, "="&amp;Database!CZ293, Database!A:A, "&lt;="&amp;Database!A293, Database!A:A, "&gt;="&amp;DATE(YEAR(Database!A293), MONTH(Database!A293), DAY(Database!A293)-WEEKDAY(Database!A293,1)))</f>
        <v>0</v>
      </c>
      <c r="DC293">
        <f>SUMIFS(Database!P:P, Database!C:C, Database!C293, Database!CZ:CZ, "="&amp;Database!CZ293, Database!A:A, "&lt;="&amp;Database!A293, Database!A:A, "&gt;="&amp;DATE(YEAR(Database!A293), MONTH(Database!A293), DAY(Database!A293)-WEEKDAY(Database!A293,1)))</f>
        <v>0</v>
      </c>
      <c r="DD293">
        <f>SUMIFS(Database!J:J, Database!C:C, Database!C293, Database!CZ:CZ, "="&amp;Database!CZ293, Database!A:A, "&lt;="&amp;Database!A293, Database!A:A, "&gt;="&amp;DATE(YEAR(Database!A293), MONTH(Database!A293), DAY(Database!A293)-WEEKDAY(Database!A293,1)))</f>
        <v>0</v>
      </c>
      <c r="DE293">
        <f>_xlfn.MAXIFS(Database!Q:Q, Database!C:C, Database!C293, Database!CZ:CZ, "="&amp;Database!CZ293, Database!A:A, "&lt;="&amp;Database!A293, Database!A:A, "&gt;="&amp;DATE(YEAR(Database!A293), MONTH(Database!A293), DAY(Database!A293)-WEEKDAY(Database!A293,1)))</f>
        <v>0</v>
      </c>
      <c r="DF293">
        <f>_xlfn.MAXIFS(Database!Q:Q, Database!C:C, Database!C293)</f>
        <v>0</v>
      </c>
      <c r="DG293">
        <f>SUMIFS(Database!CW:CW, Database!C:C, Database!C293, Database!CZ:CZ, "="&amp;Database!CZ293, Database!A:A, "&lt;="&amp;Database!A293, Database!A:A, "&gt;="&amp;DATE(YEAR(Database!A293), MONTH(Database!A293), DAY(Database!A293)-WEEKDAY(Database!A293,1)))</f>
        <v>0</v>
      </c>
      <c r="DH293">
        <f>SUMIFS(Database!CX:CX, Database!C:C, Database!C293, Database!CZ:CZ, "="&amp;Database!CZ293, Database!A:A, "&lt;="&amp;Database!A293, Database!A:A, "&gt;="&amp;DATE(YEAR(Database!A293), MONTH(Database!A293), DAY(Database!A293)-WEEKDAY(Database!A293,1)))</f>
        <v>0</v>
      </c>
    </row>
    <row r="294" spans="101:112">
      <c r="CW294">
        <f>SUM(Database1[[#This Row],[Accelerations Zone Count: 2 - 3 m/s/s]:[Accelerations Zone Count: &gt; 4 m/s/s]])</f>
        <v>0</v>
      </c>
      <c r="CX294">
        <f>SUM(Database1[[#This Row],[Deceleration Zone Count: 2 - 3 m/s/s]:[Deceleration Zone Count: &gt; 4 m/s/s]])</f>
        <v>0</v>
      </c>
      <c r="CY294" s="48"/>
      <c r="CZ294" t="e">
        <f>INDEX(Lists!$E$2:$E$53,MATCH(Database!$A294,Lists!$F$2:$F$53,1))</f>
        <v>#N/A</v>
      </c>
      <c r="DA294">
        <f>SUMIFS(Database!H:H, Database!C:C, Database!C294, Database!CZ:CZ, "="&amp;Database!CZ294, Database!A:A, "&lt;="&amp;Database!A294, Database!A:A, "&gt;="&amp;DATE(YEAR(Database!A294), MONTH(Database!A294), DAY(Database!A294)-WEEKDAY(Database!A294,1)))</f>
        <v>0</v>
      </c>
      <c r="DB294">
        <f>SUMIFS(Database!I:I, Database!C:C, Database!C294, Database!CZ:CZ, "="&amp;Database!CZ294, Database!A:A, "&lt;="&amp;Database!A294, Database!A:A, "&gt;="&amp;DATE(YEAR(Database!A294), MONTH(Database!A294), DAY(Database!A294)-WEEKDAY(Database!A294,1)))</f>
        <v>0</v>
      </c>
      <c r="DC294">
        <f>SUMIFS(Database!P:P, Database!C:C, Database!C294, Database!CZ:CZ, "="&amp;Database!CZ294, Database!A:A, "&lt;="&amp;Database!A294, Database!A:A, "&gt;="&amp;DATE(YEAR(Database!A294), MONTH(Database!A294), DAY(Database!A294)-WEEKDAY(Database!A294,1)))</f>
        <v>0</v>
      </c>
      <c r="DD294">
        <f>SUMIFS(Database!J:J, Database!C:C, Database!C294, Database!CZ:CZ, "="&amp;Database!CZ294, Database!A:A, "&lt;="&amp;Database!A294, Database!A:A, "&gt;="&amp;DATE(YEAR(Database!A294), MONTH(Database!A294), DAY(Database!A294)-WEEKDAY(Database!A294,1)))</f>
        <v>0</v>
      </c>
      <c r="DE294">
        <f>_xlfn.MAXIFS(Database!Q:Q, Database!C:C, Database!C294, Database!CZ:CZ, "="&amp;Database!CZ294, Database!A:A, "&lt;="&amp;Database!A294, Database!A:A, "&gt;="&amp;DATE(YEAR(Database!A294), MONTH(Database!A294), DAY(Database!A294)-WEEKDAY(Database!A294,1)))</f>
        <v>0</v>
      </c>
      <c r="DF294">
        <f>_xlfn.MAXIFS(Database!Q:Q, Database!C:C, Database!C294)</f>
        <v>0</v>
      </c>
      <c r="DG294">
        <f>SUMIFS(Database!CW:CW, Database!C:C, Database!C294, Database!CZ:CZ, "="&amp;Database!CZ294, Database!A:A, "&lt;="&amp;Database!A294, Database!A:A, "&gt;="&amp;DATE(YEAR(Database!A294), MONTH(Database!A294), DAY(Database!A294)-WEEKDAY(Database!A294,1)))</f>
        <v>0</v>
      </c>
      <c r="DH294">
        <f>SUMIFS(Database!CX:CX, Database!C:C, Database!C294, Database!CZ:CZ, "="&amp;Database!CZ294, Database!A:A, "&lt;="&amp;Database!A294, Database!A:A, "&gt;="&amp;DATE(YEAR(Database!A294), MONTH(Database!A294), DAY(Database!A294)-WEEKDAY(Database!A294,1)))</f>
        <v>0</v>
      </c>
    </row>
    <row r="295" spans="101:112">
      <c r="CW295">
        <f>SUM(Database1[[#This Row],[Accelerations Zone Count: 2 - 3 m/s/s]:[Accelerations Zone Count: &gt; 4 m/s/s]])</f>
        <v>0</v>
      </c>
      <c r="CX295">
        <f>SUM(Database1[[#This Row],[Deceleration Zone Count: 2 - 3 m/s/s]:[Deceleration Zone Count: &gt; 4 m/s/s]])</f>
        <v>0</v>
      </c>
      <c r="CY295" s="48"/>
      <c r="CZ295" t="e">
        <f>INDEX(Lists!$E$2:$E$53,MATCH(Database!$A295,Lists!$F$2:$F$53,1))</f>
        <v>#N/A</v>
      </c>
      <c r="DA295">
        <f>SUMIFS(Database!H:H, Database!C:C, Database!C295, Database!CZ:CZ, "="&amp;Database!CZ295, Database!A:A, "&lt;="&amp;Database!A295, Database!A:A, "&gt;="&amp;DATE(YEAR(Database!A295), MONTH(Database!A295), DAY(Database!A295)-WEEKDAY(Database!A295,1)))</f>
        <v>0</v>
      </c>
      <c r="DB295">
        <f>SUMIFS(Database!I:I, Database!C:C, Database!C295, Database!CZ:CZ, "="&amp;Database!CZ295, Database!A:A, "&lt;="&amp;Database!A295, Database!A:A, "&gt;="&amp;DATE(YEAR(Database!A295), MONTH(Database!A295), DAY(Database!A295)-WEEKDAY(Database!A295,1)))</f>
        <v>0</v>
      </c>
      <c r="DC295">
        <f>SUMIFS(Database!P:P, Database!C:C, Database!C295, Database!CZ:CZ, "="&amp;Database!CZ295, Database!A:A, "&lt;="&amp;Database!A295, Database!A:A, "&gt;="&amp;DATE(YEAR(Database!A295), MONTH(Database!A295), DAY(Database!A295)-WEEKDAY(Database!A295,1)))</f>
        <v>0</v>
      </c>
      <c r="DD295">
        <f>SUMIFS(Database!J:J, Database!C:C, Database!C295, Database!CZ:CZ, "="&amp;Database!CZ295, Database!A:A, "&lt;="&amp;Database!A295, Database!A:A, "&gt;="&amp;DATE(YEAR(Database!A295), MONTH(Database!A295), DAY(Database!A295)-WEEKDAY(Database!A295,1)))</f>
        <v>0</v>
      </c>
      <c r="DE295">
        <f>_xlfn.MAXIFS(Database!Q:Q, Database!C:C, Database!C295, Database!CZ:CZ, "="&amp;Database!CZ295, Database!A:A, "&lt;="&amp;Database!A295, Database!A:A, "&gt;="&amp;DATE(YEAR(Database!A295), MONTH(Database!A295), DAY(Database!A295)-WEEKDAY(Database!A295,1)))</f>
        <v>0</v>
      </c>
      <c r="DF295">
        <f>_xlfn.MAXIFS(Database!Q:Q, Database!C:C, Database!C295)</f>
        <v>0</v>
      </c>
      <c r="DG295">
        <f>SUMIFS(Database!CW:CW, Database!C:C, Database!C295, Database!CZ:CZ, "="&amp;Database!CZ295, Database!A:A, "&lt;="&amp;Database!A295, Database!A:A, "&gt;="&amp;DATE(YEAR(Database!A295), MONTH(Database!A295), DAY(Database!A295)-WEEKDAY(Database!A295,1)))</f>
        <v>0</v>
      </c>
      <c r="DH295">
        <f>SUMIFS(Database!CX:CX, Database!C:C, Database!C295, Database!CZ:CZ, "="&amp;Database!CZ295, Database!A:A, "&lt;="&amp;Database!A295, Database!A:A, "&gt;="&amp;DATE(YEAR(Database!A295), MONTH(Database!A295), DAY(Database!A295)-WEEKDAY(Database!A295,1)))</f>
        <v>0</v>
      </c>
    </row>
    <row r="296" spans="101:112">
      <c r="CW296">
        <f>SUM(Database1[[#This Row],[Accelerations Zone Count: 2 - 3 m/s/s]:[Accelerations Zone Count: &gt; 4 m/s/s]])</f>
        <v>0</v>
      </c>
      <c r="CX296">
        <f>SUM(Database1[[#This Row],[Deceleration Zone Count: 2 - 3 m/s/s]:[Deceleration Zone Count: &gt; 4 m/s/s]])</f>
        <v>0</v>
      </c>
      <c r="CY296" s="48"/>
      <c r="CZ296" t="e">
        <f>INDEX(Lists!$E$2:$E$53,MATCH(Database!$A296,Lists!$F$2:$F$53,1))</f>
        <v>#N/A</v>
      </c>
      <c r="DA296">
        <f>SUMIFS(Database!H:H, Database!C:C, Database!C296, Database!CZ:CZ, "="&amp;Database!CZ296, Database!A:A, "&lt;="&amp;Database!A296, Database!A:A, "&gt;="&amp;DATE(YEAR(Database!A296), MONTH(Database!A296), DAY(Database!A296)-WEEKDAY(Database!A296,1)))</f>
        <v>0</v>
      </c>
      <c r="DB296">
        <f>SUMIFS(Database!I:I, Database!C:C, Database!C296, Database!CZ:CZ, "="&amp;Database!CZ296, Database!A:A, "&lt;="&amp;Database!A296, Database!A:A, "&gt;="&amp;DATE(YEAR(Database!A296), MONTH(Database!A296), DAY(Database!A296)-WEEKDAY(Database!A296,1)))</f>
        <v>0</v>
      </c>
      <c r="DC296">
        <f>SUMIFS(Database!P:P, Database!C:C, Database!C296, Database!CZ:CZ, "="&amp;Database!CZ296, Database!A:A, "&lt;="&amp;Database!A296, Database!A:A, "&gt;="&amp;DATE(YEAR(Database!A296), MONTH(Database!A296), DAY(Database!A296)-WEEKDAY(Database!A296,1)))</f>
        <v>0</v>
      </c>
      <c r="DD296">
        <f>SUMIFS(Database!J:J, Database!C:C, Database!C296, Database!CZ:CZ, "="&amp;Database!CZ296, Database!A:A, "&lt;="&amp;Database!A296, Database!A:A, "&gt;="&amp;DATE(YEAR(Database!A296), MONTH(Database!A296), DAY(Database!A296)-WEEKDAY(Database!A296,1)))</f>
        <v>0</v>
      </c>
      <c r="DE296">
        <f>_xlfn.MAXIFS(Database!Q:Q, Database!C:C, Database!C296, Database!CZ:CZ, "="&amp;Database!CZ296, Database!A:A, "&lt;="&amp;Database!A296, Database!A:A, "&gt;="&amp;DATE(YEAR(Database!A296), MONTH(Database!A296), DAY(Database!A296)-WEEKDAY(Database!A296,1)))</f>
        <v>0</v>
      </c>
      <c r="DF296">
        <f>_xlfn.MAXIFS(Database!Q:Q, Database!C:C, Database!C296)</f>
        <v>0</v>
      </c>
      <c r="DG296">
        <f>SUMIFS(Database!CW:CW, Database!C:C, Database!C296, Database!CZ:CZ, "="&amp;Database!CZ296, Database!A:A, "&lt;="&amp;Database!A296, Database!A:A, "&gt;="&amp;DATE(YEAR(Database!A296), MONTH(Database!A296), DAY(Database!A296)-WEEKDAY(Database!A296,1)))</f>
        <v>0</v>
      </c>
      <c r="DH296">
        <f>SUMIFS(Database!CX:CX, Database!C:C, Database!C296, Database!CZ:CZ, "="&amp;Database!CZ296, Database!A:A, "&lt;="&amp;Database!A296, Database!A:A, "&gt;="&amp;DATE(YEAR(Database!A296), MONTH(Database!A296), DAY(Database!A296)-WEEKDAY(Database!A296,1)))</f>
        <v>0</v>
      </c>
    </row>
    <row r="297" spans="101:112">
      <c r="CW297">
        <f>SUM(Database1[[#This Row],[Accelerations Zone Count: 2 - 3 m/s/s]:[Accelerations Zone Count: &gt; 4 m/s/s]])</f>
        <v>0</v>
      </c>
      <c r="CX297">
        <f>SUM(Database1[[#This Row],[Deceleration Zone Count: 2 - 3 m/s/s]:[Deceleration Zone Count: &gt; 4 m/s/s]])</f>
        <v>0</v>
      </c>
      <c r="CY297" s="48"/>
      <c r="CZ297" t="e">
        <f>INDEX(Lists!$E$2:$E$53,MATCH(Database!$A297,Lists!$F$2:$F$53,1))</f>
        <v>#N/A</v>
      </c>
      <c r="DA297">
        <f>SUMIFS(Database!H:H, Database!C:C, Database!C297, Database!CZ:CZ, "="&amp;Database!CZ297, Database!A:A, "&lt;="&amp;Database!A297, Database!A:A, "&gt;="&amp;DATE(YEAR(Database!A297), MONTH(Database!A297), DAY(Database!A297)-WEEKDAY(Database!A297,1)))</f>
        <v>0</v>
      </c>
      <c r="DB297">
        <f>SUMIFS(Database!I:I, Database!C:C, Database!C297, Database!CZ:CZ, "="&amp;Database!CZ297, Database!A:A, "&lt;="&amp;Database!A297, Database!A:A, "&gt;="&amp;DATE(YEAR(Database!A297), MONTH(Database!A297), DAY(Database!A297)-WEEKDAY(Database!A297,1)))</f>
        <v>0</v>
      </c>
      <c r="DC297">
        <f>SUMIFS(Database!P:P, Database!C:C, Database!C297, Database!CZ:CZ, "="&amp;Database!CZ297, Database!A:A, "&lt;="&amp;Database!A297, Database!A:A, "&gt;="&amp;DATE(YEAR(Database!A297), MONTH(Database!A297), DAY(Database!A297)-WEEKDAY(Database!A297,1)))</f>
        <v>0</v>
      </c>
      <c r="DD297">
        <f>SUMIFS(Database!J:J, Database!C:C, Database!C297, Database!CZ:CZ, "="&amp;Database!CZ297, Database!A:A, "&lt;="&amp;Database!A297, Database!A:A, "&gt;="&amp;DATE(YEAR(Database!A297), MONTH(Database!A297), DAY(Database!A297)-WEEKDAY(Database!A297,1)))</f>
        <v>0</v>
      </c>
      <c r="DE297">
        <f>_xlfn.MAXIFS(Database!Q:Q, Database!C:C, Database!C297, Database!CZ:CZ, "="&amp;Database!CZ297, Database!A:A, "&lt;="&amp;Database!A297, Database!A:A, "&gt;="&amp;DATE(YEAR(Database!A297), MONTH(Database!A297), DAY(Database!A297)-WEEKDAY(Database!A297,1)))</f>
        <v>0</v>
      </c>
      <c r="DF297">
        <f>_xlfn.MAXIFS(Database!Q:Q, Database!C:C, Database!C297)</f>
        <v>0</v>
      </c>
      <c r="DG297">
        <f>SUMIFS(Database!CW:CW, Database!C:C, Database!C297, Database!CZ:CZ, "="&amp;Database!CZ297, Database!A:A, "&lt;="&amp;Database!A297, Database!A:A, "&gt;="&amp;DATE(YEAR(Database!A297), MONTH(Database!A297), DAY(Database!A297)-WEEKDAY(Database!A297,1)))</f>
        <v>0</v>
      </c>
      <c r="DH297">
        <f>SUMIFS(Database!CX:CX, Database!C:C, Database!C297, Database!CZ:CZ, "="&amp;Database!CZ297, Database!A:A, "&lt;="&amp;Database!A297, Database!A:A, "&gt;="&amp;DATE(YEAR(Database!A297), MONTH(Database!A297), DAY(Database!A297)-WEEKDAY(Database!A297,1)))</f>
        <v>0</v>
      </c>
    </row>
    <row r="298" spans="101:112">
      <c r="CW298">
        <f>SUM(Database1[[#This Row],[Accelerations Zone Count: 2 - 3 m/s/s]:[Accelerations Zone Count: &gt; 4 m/s/s]])</f>
        <v>0</v>
      </c>
      <c r="CX298">
        <f>SUM(Database1[[#This Row],[Deceleration Zone Count: 2 - 3 m/s/s]:[Deceleration Zone Count: &gt; 4 m/s/s]])</f>
        <v>0</v>
      </c>
      <c r="CY298" s="48"/>
      <c r="CZ298" t="e">
        <f>INDEX(Lists!$E$2:$E$53,MATCH(Database!$A298,Lists!$F$2:$F$53,1))</f>
        <v>#N/A</v>
      </c>
      <c r="DA298">
        <f>SUMIFS(Database!H:H, Database!C:C, Database!C298, Database!CZ:CZ, "="&amp;Database!CZ298, Database!A:A, "&lt;="&amp;Database!A298, Database!A:A, "&gt;="&amp;DATE(YEAR(Database!A298), MONTH(Database!A298), DAY(Database!A298)-WEEKDAY(Database!A298,1)))</f>
        <v>0</v>
      </c>
      <c r="DB298">
        <f>SUMIFS(Database!I:I, Database!C:C, Database!C298, Database!CZ:CZ, "="&amp;Database!CZ298, Database!A:A, "&lt;="&amp;Database!A298, Database!A:A, "&gt;="&amp;DATE(YEAR(Database!A298), MONTH(Database!A298), DAY(Database!A298)-WEEKDAY(Database!A298,1)))</f>
        <v>0</v>
      </c>
      <c r="DC298">
        <f>SUMIFS(Database!P:P, Database!C:C, Database!C298, Database!CZ:CZ, "="&amp;Database!CZ298, Database!A:A, "&lt;="&amp;Database!A298, Database!A:A, "&gt;="&amp;DATE(YEAR(Database!A298), MONTH(Database!A298), DAY(Database!A298)-WEEKDAY(Database!A298,1)))</f>
        <v>0</v>
      </c>
      <c r="DD298">
        <f>SUMIFS(Database!J:J, Database!C:C, Database!C298, Database!CZ:CZ, "="&amp;Database!CZ298, Database!A:A, "&lt;="&amp;Database!A298, Database!A:A, "&gt;="&amp;DATE(YEAR(Database!A298), MONTH(Database!A298), DAY(Database!A298)-WEEKDAY(Database!A298,1)))</f>
        <v>0</v>
      </c>
      <c r="DE298">
        <f>_xlfn.MAXIFS(Database!Q:Q, Database!C:C, Database!C298, Database!CZ:CZ, "="&amp;Database!CZ298, Database!A:A, "&lt;="&amp;Database!A298, Database!A:A, "&gt;="&amp;DATE(YEAR(Database!A298), MONTH(Database!A298), DAY(Database!A298)-WEEKDAY(Database!A298,1)))</f>
        <v>0</v>
      </c>
      <c r="DF298">
        <f>_xlfn.MAXIFS(Database!Q:Q, Database!C:C, Database!C298)</f>
        <v>0</v>
      </c>
      <c r="DG298">
        <f>SUMIFS(Database!CW:CW, Database!C:C, Database!C298, Database!CZ:CZ, "="&amp;Database!CZ298, Database!A:A, "&lt;="&amp;Database!A298, Database!A:A, "&gt;="&amp;DATE(YEAR(Database!A298), MONTH(Database!A298), DAY(Database!A298)-WEEKDAY(Database!A298,1)))</f>
        <v>0</v>
      </c>
      <c r="DH298">
        <f>SUMIFS(Database!CX:CX, Database!C:C, Database!C298, Database!CZ:CZ, "="&amp;Database!CZ298, Database!A:A, "&lt;="&amp;Database!A298, Database!A:A, "&gt;="&amp;DATE(YEAR(Database!A298), MONTH(Database!A298), DAY(Database!A298)-WEEKDAY(Database!A298,1)))</f>
        <v>0</v>
      </c>
    </row>
    <row r="299" spans="101:112">
      <c r="CW299">
        <f>SUM(Database1[[#This Row],[Accelerations Zone Count: 2 - 3 m/s/s]:[Accelerations Zone Count: &gt; 4 m/s/s]])</f>
        <v>0</v>
      </c>
      <c r="CX299">
        <f>SUM(Database1[[#This Row],[Deceleration Zone Count: 2 - 3 m/s/s]:[Deceleration Zone Count: &gt; 4 m/s/s]])</f>
        <v>0</v>
      </c>
      <c r="CY299" s="48"/>
      <c r="CZ299" t="e">
        <f>INDEX(Lists!$E$2:$E$53,MATCH(Database!$A299,Lists!$F$2:$F$53,1))</f>
        <v>#N/A</v>
      </c>
      <c r="DA299">
        <f>SUMIFS(Database!H:H, Database!C:C, Database!C299, Database!CZ:CZ, "="&amp;Database!CZ299, Database!A:A, "&lt;="&amp;Database!A299, Database!A:A, "&gt;="&amp;DATE(YEAR(Database!A299), MONTH(Database!A299), DAY(Database!A299)-WEEKDAY(Database!A299,1)))</f>
        <v>0</v>
      </c>
      <c r="DB299">
        <f>SUMIFS(Database!I:I, Database!C:C, Database!C299, Database!CZ:CZ, "="&amp;Database!CZ299, Database!A:A, "&lt;="&amp;Database!A299, Database!A:A, "&gt;="&amp;DATE(YEAR(Database!A299), MONTH(Database!A299), DAY(Database!A299)-WEEKDAY(Database!A299,1)))</f>
        <v>0</v>
      </c>
      <c r="DC299">
        <f>SUMIFS(Database!P:P, Database!C:C, Database!C299, Database!CZ:CZ, "="&amp;Database!CZ299, Database!A:A, "&lt;="&amp;Database!A299, Database!A:A, "&gt;="&amp;DATE(YEAR(Database!A299), MONTH(Database!A299), DAY(Database!A299)-WEEKDAY(Database!A299,1)))</f>
        <v>0</v>
      </c>
      <c r="DD299">
        <f>SUMIFS(Database!J:J, Database!C:C, Database!C299, Database!CZ:CZ, "="&amp;Database!CZ299, Database!A:A, "&lt;="&amp;Database!A299, Database!A:A, "&gt;="&amp;DATE(YEAR(Database!A299), MONTH(Database!A299), DAY(Database!A299)-WEEKDAY(Database!A299,1)))</f>
        <v>0</v>
      </c>
      <c r="DE299">
        <f>_xlfn.MAXIFS(Database!Q:Q, Database!C:C, Database!C299, Database!CZ:CZ, "="&amp;Database!CZ299, Database!A:A, "&lt;="&amp;Database!A299, Database!A:A, "&gt;="&amp;DATE(YEAR(Database!A299), MONTH(Database!A299), DAY(Database!A299)-WEEKDAY(Database!A299,1)))</f>
        <v>0</v>
      </c>
      <c r="DF299">
        <f>_xlfn.MAXIFS(Database!Q:Q, Database!C:C, Database!C299)</f>
        <v>0</v>
      </c>
      <c r="DG299">
        <f>SUMIFS(Database!CW:CW, Database!C:C, Database!C299, Database!CZ:CZ, "="&amp;Database!CZ299, Database!A:A, "&lt;="&amp;Database!A299, Database!A:A, "&gt;="&amp;DATE(YEAR(Database!A299), MONTH(Database!A299), DAY(Database!A299)-WEEKDAY(Database!A299,1)))</f>
        <v>0</v>
      </c>
      <c r="DH299">
        <f>SUMIFS(Database!CX:CX, Database!C:C, Database!C299, Database!CZ:CZ, "="&amp;Database!CZ299, Database!A:A, "&lt;="&amp;Database!A299, Database!A:A, "&gt;="&amp;DATE(YEAR(Database!A299), MONTH(Database!A299), DAY(Database!A299)-WEEKDAY(Database!A299,1)))</f>
        <v>0</v>
      </c>
    </row>
    <row r="300" spans="101:112">
      <c r="CW300">
        <f>SUM(Database1[[#This Row],[Accelerations Zone Count: 2 - 3 m/s/s]:[Accelerations Zone Count: &gt; 4 m/s/s]])</f>
        <v>0</v>
      </c>
      <c r="CX300">
        <f>SUM(Database1[[#This Row],[Deceleration Zone Count: 2 - 3 m/s/s]:[Deceleration Zone Count: &gt; 4 m/s/s]])</f>
        <v>0</v>
      </c>
      <c r="CY300" s="48"/>
      <c r="CZ300" t="e">
        <f>INDEX(Lists!$E$2:$E$53,MATCH(Database!$A300,Lists!$F$2:$F$53,1))</f>
        <v>#N/A</v>
      </c>
      <c r="DA300">
        <f>SUMIFS(Database!H:H, Database!C:C, Database!C300, Database!CZ:CZ, "="&amp;Database!CZ300, Database!A:A, "&lt;="&amp;Database!A300, Database!A:A, "&gt;="&amp;DATE(YEAR(Database!A300), MONTH(Database!A300), DAY(Database!A300)-WEEKDAY(Database!A300,1)))</f>
        <v>0</v>
      </c>
      <c r="DB300">
        <f>SUMIFS(Database!I:I, Database!C:C, Database!C300, Database!CZ:CZ, "="&amp;Database!CZ300, Database!A:A, "&lt;="&amp;Database!A300, Database!A:A, "&gt;="&amp;DATE(YEAR(Database!A300), MONTH(Database!A300), DAY(Database!A300)-WEEKDAY(Database!A300,1)))</f>
        <v>0</v>
      </c>
      <c r="DC300">
        <f>SUMIFS(Database!P:P, Database!C:C, Database!C300, Database!CZ:CZ, "="&amp;Database!CZ300, Database!A:A, "&lt;="&amp;Database!A300, Database!A:A, "&gt;="&amp;DATE(YEAR(Database!A300), MONTH(Database!A300), DAY(Database!A300)-WEEKDAY(Database!A300,1)))</f>
        <v>0</v>
      </c>
      <c r="DD300">
        <f>SUMIFS(Database!J:J, Database!C:C, Database!C300, Database!CZ:CZ, "="&amp;Database!CZ300, Database!A:A, "&lt;="&amp;Database!A300, Database!A:A, "&gt;="&amp;DATE(YEAR(Database!A300), MONTH(Database!A300), DAY(Database!A300)-WEEKDAY(Database!A300,1)))</f>
        <v>0</v>
      </c>
      <c r="DE300">
        <f>_xlfn.MAXIFS(Database!Q:Q, Database!C:C, Database!C300, Database!CZ:CZ, "="&amp;Database!CZ300, Database!A:A, "&lt;="&amp;Database!A300, Database!A:A, "&gt;="&amp;DATE(YEAR(Database!A300), MONTH(Database!A300), DAY(Database!A300)-WEEKDAY(Database!A300,1)))</f>
        <v>0</v>
      </c>
      <c r="DF300">
        <f>_xlfn.MAXIFS(Database!Q:Q, Database!C:C, Database!C300)</f>
        <v>0</v>
      </c>
      <c r="DG300">
        <f>SUMIFS(Database!CW:CW, Database!C:C, Database!C300, Database!CZ:CZ, "="&amp;Database!CZ300, Database!A:A, "&lt;="&amp;Database!A300, Database!A:A, "&gt;="&amp;DATE(YEAR(Database!A300), MONTH(Database!A300), DAY(Database!A300)-WEEKDAY(Database!A300,1)))</f>
        <v>0</v>
      </c>
      <c r="DH300">
        <f>SUMIFS(Database!CX:CX, Database!C:C, Database!C300, Database!CZ:CZ, "="&amp;Database!CZ300, Database!A:A, "&lt;="&amp;Database!A300, Database!A:A, "&gt;="&amp;DATE(YEAR(Database!A300), MONTH(Database!A300), DAY(Database!A300)-WEEKDAY(Database!A300,1)))</f>
        <v>0</v>
      </c>
    </row>
    <row r="301" spans="101:112">
      <c r="CW301">
        <f>SUM(Database1[[#This Row],[Accelerations Zone Count: 2 - 3 m/s/s]:[Accelerations Zone Count: &gt; 4 m/s/s]])</f>
        <v>0</v>
      </c>
      <c r="CX301">
        <f>SUM(Database1[[#This Row],[Deceleration Zone Count: 2 - 3 m/s/s]:[Deceleration Zone Count: &gt; 4 m/s/s]])</f>
        <v>0</v>
      </c>
      <c r="CY301" s="48"/>
      <c r="CZ301" t="e">
        <f>INDEX(Lists!$E$2:$E$53,MATCH(Database!$A301,Lists!$F$2:$F$53,1))</f>
        <v>#N/A</v>
      </c>
      <c r="DA301">
        <f>SUMIFS(Database!H:H, Database!C:C, Database!C301, Database!CZ:CZ, "="&amp;Database!CZ301, Database!A:A, "&lt;="&amp;Database!A301, Database!A:A, "&gt;="&amp;DATE(YEAR(Database!A301), MONTH(Database!A301), DAY(Database!A301)-WEEKDAY(Database!A301,1)))</f>
        <v>0</v>
      </c>
      <c r="DB301">
        <f>SUMIFS(Database!I:I, Database!C:C, Database!C301, Database!CZ:CZ, "="&amp;Database!CZ301, Database!A:A, "&lt;="&amp;Database!A301, Database!A:A, "&gt;="&amp;DATE(YEAR(Database!A301), MONTH(Database!A301), DAY(Database!A301)-WEEKDAY(Database!A301,1)))</f>
        <v>0</v>
      </c>
      <c r="DC301">
        <f>SUMIFS(Database!P:P, Database!C:C, Database!C301, Database!CZ:CZ, "="&amp;Database!CZ301, Database!A:A, "&lt;="&amp;Database!A301, Database!A:A, "&gt;="&amp;DATE(YEAR(Database!A301), MONTH(Database!A301), DAY(Database!A301)-WEEKDAY(Database!A301,1)))</f>
        <v>0</v>
      </c>
      <c r="DD301">
        <f>SUMIFS(Database!J:J, Database!C:C, Database!C301, Database!CZ:CZ, "="&amp;Database!CZ301, Database!A:A, "&lt;="&amp;Database!A301, Database!A:A, "&gt;="&amp;DATE(YEAR(Database!A301), MONTH(Database!A301), DAY(Database!A301)-WEEKDAY(Database!A301,1)))</f>
        <v>0</v>
      </c>
      <c r="DE301">
        <f>_xlfn.MAXIFS(Database!Q:Q, Database!C:C, Database!C301, Database!CZ:CZ, "="&amp;Database!CZ301, Database!A:A, "&lt;="&amp;Database!A301, Database!A:A, "&gt;="&amp;DATE(YEAR(Database!A301), MONTH(Database!A301), DAY(Database!A301)-WEEKDAY(Database!A301,1)))</f>
        <v>0</v>
      </c>
      <c r="DF301">
        <f>_xlfn.MAXIFS(Database!Q:Q, Database!C:C, Database!C301)</f>
        <v>0</v>
      </c>
      <c r="DG301">
        <f>SUMIFS(Database!CW:CW, Database!C:C, Database!C301, Database!CZ:CZ, "="&amp;Database!CZ301, Database!A:A, "&lt;="&amp;Database!A301, Database!A:A, "&gt;="&amp;DATE(YEAR(Database!A301), MONTH(Database!A301), DAY(Database!A301)-WEEKDAY(Database!A301,1)))</f>
        <v>0</v>
      </c>
      <c r="DH301">
        <f>SUMIFS(Database!CX:CX, Database!C:C, Database!C301, Database!CZ:CZ, "="&amp;Database!CZ301, Database!A:A, "&lt;="&amp;Database!A301, Database!A:A, "&gt;="&amp;DATE(YEAR(Database!A301), MONTH(Database!A301), DAY(Database!A301)-WEEKDAY(Database!A301,1)))</f>
        <v>0</v>
      </c>
    </row>
    <row r="302" spans="101:112">
      <c r="CW302">
        <f>SUM(Database1[[#This Row],[Accelerations Zone Count: 2 - 3 m/s/s]:[Accelerations Zone Count: &gt; 4 m/s/s]])</f>
        <v>0</v>
      </c>
      <c r="CX302">
        <f>SUM(Database1[[#This Row],[Deceleration Zone Count: 2 - 3 m/s/s]:[Deceleration Zone Count: &gt; 4 m/s/s]])</f>
        <v>0</v>
      </c>
      <c r="CY302" s="48"/>
      <c r="CZ302" t="e">
        <f>INDEX(Lists!$E$2:$E$53,MATCH(Database!$A302,Lists!$F$2:$F$53,1))</f>
        <v>#N/A</v>
      </c>
      <c r="DA302">
        <f>SUMIFS(Database!H:H, Database!C:C, Database!C302, Database!CZ:CZ, "="&amp;Database!CZ302, Database!A:A, "&lt;="&amp;Database!A302, Database!A:A, "&gt;="&amp;DATE(YEAR(Database!A302), MONTH(Database!A302), DAY(Database!A302)-WEEKDAY(Database!A302,1)))</f>
        <v>0</v>
      </c>
      <c r="DB302">
        <f>SUMIFS(Database!I:I, Database!C:C, Database!C302, Database!CZ:CZ, "="&amp;Database!CZ302, Database!A:A, "&lt;="&amp;Database!A302, Database!A:A, "&gt;="&amp;DATE(YEAR(Database!A302), MONTH(Database!A302), DAY(Database!A302)-WEEKDAY(Database!A302,1)))</f>
        <v>0</v>
      </c>
      <c r="DC302">
        <f>SUMIFS(Database!P:P, Database!C:C, Database!C302, Database!CZ:CZ, "="&amp;Database!CZ302, Database!A:A, "&lt;="&amp;Database!A302, Database!A:A, "&gt;="&amp;DATE(YEAR(Database!A302), MONTH(Database!A302), DAY(Database!A302)-WEEKDAY(Database!A302,1)))</f>
        <v>0</v>
      </c>
      <c r="DD302">
        <f>SUMIFS(Database!J:J, Database!C:C, Database!C302, Database!CZ:CZ, "="&amp;Database!CZ302, Database!A:A, "&lt;="&amp;Database!A302, Database!A:A, "&gt;="&amp;DATE(YEAR(Database!A302), MONTH(Database!A302), DAY(Database!A302)-WEEKDAY(Database!A302,1)))</f>
        <v>0</v>
      </c>
      <c r="DE302">
        <f>_xlfn.MAXIFS(Database!Q:Q, Database!C:C, Database!C302, Database!CZ:CZ, "="&amp;Database!CZ302, Database!A:A, "&lt;="&amp;Database!A302, Database!A:A, "&gt;="&amp;DATE(YEAR(Database!A302), MONTH(Database!A302), DAY(Database!A302)-WEEKDAY(Database!A302,1)))</f>
        <v>0</v>
      </c>
      <c r="DF302">
        <f>_xlfn.MAXIFS(Database!Q:Q, Database!C:C, Database!C302)</f>
        <v>0</v>
      </c>
      <c r="DG302">
        <f>SUMIFS(Database!CW:CW, Database!C:C, Database!C302, Database!CZ:CZ, "="&amp;Database!CZ302, Database!A:A, "&lt;="&amp;Database!A302, Database!A:A, "&gt;="&amp;DATE(YEAR(Database!A302), MONTH(Database!A302), DAY(Database!A302)-WEEKDAY(Database!A302,1)))</f>
        <v>0</v>
      </c>
      <c r="DH302">
        <f>SUMIFS(Database!CX:CX, Database!C:C, Database!C302, Database!CZ:CZ, "="&amp;Database!CZ302, Database!A:A, "&lt;="&amp;Database!A302, Database!A:A, "&gt;="&amp;DATE(YEAR(Database!A302), MONTH(Database!A302), DAY(Database!A302)-WEEKDAY(Database!A302,1)))</f>
        <v>0</v>
      </c>
    </row>
    <row r="303" spans="101:112">
      <c r="CW303">
        <f>SUM(Database1[[#This Row],[Accelerations Zone Count: 2 - 3 m/s/s]:[Accelerations Zone Count: &gt; 4 m/s/s]])</f>
        <v>0</v>
      </c>
      <c r="CX303">
        <f>SUM(Database1[[#This Row],[Deceleration Zone Count: 2 - 3 m/s/s]:[Deceleration Zone Count: &gt; 4 m/s/s]])</f>
        <v>0</v>
      </c>
      <c r="CY303" s="48"/>
      <c r="CZ303" t="e">
        <f>INDEX(Lists!$E$2:$E$53,MATCH(Database!$A303,Lists!$F$2:$F$53,1))</f>
        <v>#N/A</v>
      </c>
      <c r="DA303">
        <f>SUMIFS(Database!H:H, Database!C:C, Database!C303, Database!CZ:CZ, "="&amp;Database!CZ303, Database!A:A, "&lt;="&amp;Database!A303, Database!A:A, "&gt;="&amp;DATE(YEAR(Database!A303), MONTH(Database!A303), DAY(Database!A303)-WEEKDAY(Database!A303,1)))</f>
        <v>0</v>
      </c>
      <c r="DB303">
        <f>SUMIFS(Database!I:I, Database!C:C, Database!C303, Database!CZ:CZ, "="&amp;Database!CZ303, Database!A:A, "&lt;="&amp;Database!A303, Database!A:A, "&gt;="&amp;DATE(YEAR(Database!A303), MONTH(Database!A303), DAY(Database!A303)-WEEKDAY(Database!A303,1)))</f>
        <v>0</v>
      </c>
      <c r="DC303">
        <f>SUMIFS(Database!P:P, Database!C:C, Database!C303, Database!CZ:CZ, "="&amp;Database!CZ303, Database!A:A, "&lt;="&amp;Database!A303, Database!A:A, "&gt;="&amp;DATE(YEAR(Database!A303), MONTH(Database!A303), DAY(Database!A303)-WEEKDAY(Database!A303,1)))</f>
        <v>0</v>
      </c>
      <c r="DD303">
        <f>SUMIFS(Database!J:J, Database!C:C, Database!C303, Database!CZ:CZ, "="&amp;Database!CZ303, Database!A:A, "&lt;="&amp;Database!A303, Database!A:A, "&gt;="&amp;DATE(YEAR(Database!A303), MONTH(Database!A303), DAY(Database!A303)-WEEKDAY(Database!A303,1)))</f>
        <v>0</v>
      </c>
      <c r="DE303">
        <f>_xlfn.MAXIFS(Database!Q:Q, Database!C:C, Database!C303, Database!CZ:CZ, "="&amp;Database!CZ303, Database!A:A, "&lt;="&amp;Database!A303, Database!A:A, "&gt;="&amp;DATE(YEAR(Database!A303), MONTH(Database!A303), DAY(Database!A303)-WEEKDAY(Database!A303,1)))</f>
        <v>0</v>
      </c>
      <c r="DF303">
        <f>_xlfn.MAXIFS(Database!Q:Q, Database!C:C, Database!C303)</f>
        <v>0</v>
      </c>
      <c r="DG303">
        <f>SUMIFS(Database!CW:CW, Database!C:C, Database!C303, Database!CZ:CZ, "="&amp;Database!CZ303, Database!A:A, "&lt;="&amp;Database!A303, Database!A:A, "&gt;="&amp;DATE(YEAR(Database!A303), MONTH(Database!A303), DAY(Database!A303)-WEEKDAY(Database!A303,1)))</f>
        <v>0</v>
      </c>
      <c r="DH303">
        <f>SUMIFS(Database!CX:CX, Database!C:C, Database!C303, Database!CZ:CZ, "="&amp;Database!CZ303, Database!A:A, "&lt;="&amp;Database!A303, Database!A:A, "&gt;="&amp;DATE(YEAR(Database!A303), MONTH(Database!A303), DAY(Database!A303)-WEEKDAY(Database!A303,1)))</f>
        <v>0</v>
      </c>
    </row>
    <row r="304" spans="101:112">
      <c r="CW304">
        <f>SUM(Database1[[#This Row],[Accelerations Zone Count: 2 - 3 m/s/s]:[Accelerations Zone Count: &gt; 4 m/s/s]])</f>
        <v>0</v>
      </c>
      <c r="CX304">
        <f>SUM(Database1[[#This Row],[Deceleration Zone Count: 2 - 3 m/s/s]:[Deceleration Zone Count: &gt; 4 m/s/s]])</f>
        <v>0</v>
      </c>
      <c r="CY304" s="48"/>
      <c r="CZ304" t="e">
        <f>INDEX(Lists!$E$2:$E$53,MATCH(Database!$A304,Lists!$F$2:$F$53,1))</f>
        <v>#N/A</v>
      </c>
      <c r="DA304">
        <f>SUMIFS(Database!H:H, Database!C:C, Database!C304, Database!CZ:CZ, "="&amp;Database!CZ304, Database!A:A, "&lt;="&amp;Database!A304, Database!A:A, "&gt;="&amp;DATE(YEAR(Database!A304), MONTH(Database!A304), DAY(Database!A304)-WEEKDAY(Database!A304,1)))</f>
        <v>0</v>
      </c>
      <c r="DB304">
        <f>SUMIFS(Database!I:I, Database!C:C, Database!C304, Database!CZ:CZ, "="&amp;Database!CZ304, Database!A:A, "&lt;="&amp;Database!A304, Database!A:A, "&gt;="&amp;DATE(YEAR(Database!A304), MONTH(Database!A304), DAY(Database!A304)-WEEKDAY(Database!A304,1)))</f>
        <v>0</v>
      </c>
      <c r="DC304">
        <f>SUMIFS(Database!P:P, Database!C:C, Database!C304, Database!CZ:CZ, "="&amp;Database!CZ304, Database!A:A, "&lt;="&amp;Database!A304, Database!A:A, "&gt;="&amp;DATE(YEAR(Database!A304), MONTH(Database!A304), DAY(Database!A304)-WEEKDAY(Database!A304,1)))</f>
        <v>0</v>
      </c>
      <c r="DD304">
        <f>SUMIFS(Database!J:J, Database!C:C, Database!C304, Database!CZ:CZ, "="&amp;Database!CZ304, Database!A:A, "&lt;="&amp;Database!A304, Database!A:A, "&gt;="&amp;DATE(YEAR(Database!A304), MONTH(Database!A304), DAY(Database!A304)-WEEKDAY(Database!A304,1)))</f>
        <v>0</v>
      </c>
      <c r="DE304">
        <f>_xlfn.MAXIFS(Database!Q:Q, Database!C:C, Database!C304, Database!CZ:CZ, "="&amp;Database!CZ304, Database!A:A, "&lt;="&amp;Database!A304, Database!A:A, "&gt;="&amp;DATE(YEAR(Database!A304), MONTH(Database!A304), DAY(Database!A304)-WEEKDAY(Database!A304,1)))</f>
        <v>0</v>
      </c>
      <c r="DF304">
        <f>_xlfn.MAXIFS(Database!Q:Q, Database!C:C, Database!C304)</f>
        <v>0</v>
      </c>
      <c r="DG304">
        <f>SUMIFS(Database!CW:CW, Database!C:C, Database!C304, Database!CZ:CZ, "="&amp;Database!CZ304, Database!A:A, "&lt;="&amp;Database!A304, Database!A:A, "&gt;="&amp;DATE(YEAR(Database!A304), MONTH(Database!A304), DAY(Database!A304)-WEEKDAY(Database!A304,1)))</f>
        <v>0</v>
      </c>
      <c r="DH304">
        <f>SUMIFS(Database!CX:CX, Database!C:C, Database!C304, Database!CZ:CZ, "="&amp;Database!CZ304, Database!A:A, "&lt;="&amp;Database!A304, Database!A:A, "&gt;="&amp;DATE(YEAR(Database!A304), MONTH(Database!A304), DAY(Database!A304)-WEEKDAY(Database!A304,1)))</f>
        <v>0</v>
      </c>
    </row>
    <row r="305" spans="101:112">
      <c r="CW305">
        <f>SUM(Database1[[#This Row],[Accelerations Zone Count: 2 - 3 m/s/s]:[Accelerations Zone Count: &gt; 4 m/s/s]])</f>
        <v>0</v>
      </c>
      <c r="CX305">
        <f>SUM(Database1[[#This Row],[Deceleration Zone Count: 2 - 3 m/s/s]:[Deceleration Zone Count: &gt; 4 m/s/s]])</f>
        <v>0</v>
      </c>
      <c r="CY305" s="48"/>
      <c r="CZ305" t="e">
        <f>INDEX(Lists!$E$2:$E$53,MATCH(Database!$A305,Lists!$F$2:$F$53,1))</f>
        <v>#N/A</v>
      </c>
      <c r="DA305">
        <f>SUMIFS(Database!H:H, Database!C:C, Database!C305, Database!CZ:CZ, "="&amp;Database!CZ305, Database!A:A, "&lt;="&amp;Database!A305, Database!A:A, "&gt;="&amp;DATE(YEAR(Database!A305), MONTH(Database!A305), DAY(Database!A305)-WEEKDAY(Database!A305,1)))</f>
        <v>0</v>
      </c>
      <c r="DB305">
        <f>SUMIFS(Database!I:I, Database!C:C, Database!C305, Database!CZ:CZ, "="&amp;Database!CZ305, Database!A:A, "&lt;="&amp;Database!A305, Database!A:A, "&gt;="&amp;DATE(YEAR(Database!A305), MONTH(Database!A305), DAY(Database!A305)-WEEKDAY(Database!A305,1)))</f>
        <v>0</v>
      </c>
      <c r="DC305">
        <f>SUMIFS(Database!P:P, Database!C:C, Database!C305, Database!CZ:CZ, "="&amp;Database!CZ305, Database!A:A, "&lt;="&amp;Database!A305, Database!A:A, "&gt;="&amp;DATE(YEAR(Database!A305), MONTH(Database!A305), DAY(Database!A305)-WEEKDAY(Database!A305,1)))</f>
        <v>0</v>
      </c>
      <c r="DD305">
        <f>SUMIFS(Database!J:J, Database!C:C, Database!C305, Database!CZ:CZ, "="&amp;Database!CZ305, Database!A:A, "&lt;="&amp;Database!A305, Database!A:A, "&gt;="&amp;DATE(YEAR(Database!A305), MONTH(Database!A305), DAY(Database!A305)-WEEKDAY(Database!A305,1)))</f>
        <v>0</v>
      </c>
      <c r="DE305">
        <f>_xlfn.MAXIFS(Database!Q:Q, Database!C:C, Database!C305, Database!CZ:CZ, "="&amp;Database!CZ305, Database!A:A, "&lt;="&amp;Database!A305, Database!A:A, "&gt;="&amp;DATE(YEAR(Database!A305), MONTH(Database!A305), DAY(Database!A305)-WEEKDAY(Database!A305,1)))</f>
        <v>0</v>
      </c>
      <c r="DF305">
        <f>_xlfn.MAXIFS(Database!Q:Q, Database!C:C, Database!C305)</f>
        <v>0</v>
      </c>
      <c r="DG305">
        <f>SUMIFS(Database!CW:CW, Database!C:C, Database!C305, Database!CZ:CZ, "="&amp;Database!CZ305, Database!A:A, "&lt;="&amp;Database!A305, Database!A:A, "&gt;="&amp;DATE(YEAR(Database!A305), MONTH(Database!A305), DAY(Database!A305)-WEEKDAY(Database!A305,1)))</f>
        <v>0</v>
      </c>
      <c r="DH305">
        <f>SUMIFS(Database!CX:CX, Database!C:C, Database!C305, Database!CZ:CZ, "="&amp;Database!CZ305, Database!A:A, "&lt;="&amp;Database!A305, Database!A:A, "&gt;="&amp;DATE(YEAR(Database!A305), MONTH(Database!A305), DAY(Database!A305)-WEEKDAY(Database!A305,1)))</f>
        <v>0</v>
      </c>
    </row>
    <row r="306" spans="101:112">
      <c r="CW306">
        <f>SUM(Database1[[#This Row],[Accelerations Zone Count: 2 - 3 m/s/s]:[Accelerations Zone Count: &gt; 4 m/s/s]])</f>
        <v>0</v>
      </c>
      <c r="CX306">
        <f>SUM(Database1[[#This Row],[Deceleration Zone Count: 2 - 3 m/s/s]:[Deceleration Zone Count: &gt; 4 m/s/s]])</f>
        <v>0</v>
      </c>
      <c r="CY306" s="48"/>
      <c r="CZ306" t="e">
        <f>INDEX(Lists!$E$2:$E$53,MATCH(Database!$A306,Lists!$F$2:$F$53,1))</f>
        <v>#N/A</v>
      </c>
      <c r="DA306">
        <f>SUMIFS(Database!H:H, Database!C:C, Database!C306, Database!CZ:CZ, "="&amp;Database!CZ306, Database!A:A, "&lt;="&amp;Database!A306, Database!A:A, "&gt;="&amp;DATE(YEAR(Database!A306), MONTH(Database!A306), DAY(Database!A306)-WEEKDAY(Database!A306,1)))</f>
        <v>0</v>
      </c>
      <c r="DB306">
        <f>SUMIFS(Database!I:I, Database!C:C, Database!C306, Database!CZ:CZ, "="&amp;Database!CZ306, Database!A:A, "&lt;="&amp;Database!A306, Database!A:A, "&gt;="&amp;DATE(YEAR(Database!A306), MONTH(Database!A306), DAY(Database!A306)-WEEKDAY(Database!A306,1)))</f>
        <v>0</v>
      </c>
      <c r="DC306">
        <f>SUMIFS(Database!P:P, Database!C:C, Database!C306, Database!CZ:CZ, "="&amp;Database!CZ306, Database!A:A, "&lt;="&amp;Database!A306, Database!A:A, "&gt;="&amp;DATE(YEAR(Database!A306), MONTH(Database!A306), DAY(Database!A306)-WEEKDAY(Database!A306,1)))</f>
        <v>0</v>
      </c>
      <c r="DD306">
        <f>SUMIFS(Database!J:J, Database!C:C, Database!C306, Database!CZ:CZ, "="&amp;Database!CZ306, Database!A:A, "&lt;="&amp;Database!A306, Database!A:A, "&gt;="&amp;DATE(YEAR(Database!A306), MONTH(Database!A306), DAY(Database!A306)-WEEKDAY(Database!A306,1)))</f>
        <v>0</v>
      </c>
      <c r="DE306">
        <f>_xlfn.MAXIFS(Database!Q:Q, Database!C:C, Database!C306, Database!CZ:CZ, "="&amp;Database!CZ306, Database!A:A, "&lt;="&amp;Database!A306, Database!A:A, "&gt;="&amp;DATE(YEAR(Database!A306), MONTH(Database!A306), DAY(Database!A306)-WEEKDAY(Database!A306,1)))</f>
        <v>0</v>
      </c>
      <c r="DF306">
        <f>_xlfn.MAXIFS(Database!Q:Q, Database!C:C, Database!C306)</f>
        <v>0</v>
      </c>
      <c r="DG306">
        <f>SUMIFS(Database!CW:CW, Database!C:C, Database!C306, Database!CZ:CZ, "="&amp;Database!CZ306, Database!A:A, "&lt;="&amp;Database!A306, Database!A:A, "&gt;="&amp;DATE(YEAR(Database!A306), MONTH(Database!A306), DAY(Database!A306)-WEEKDAY(Database!A306,1)))</f>
        <v>0</v>
      </c>
      <c r="DH306">
        <f>SUMIFS(Database!CX:CX, Database!C:C, Database!C306, Database!CZ:CZ, "="&amp;Database!CZ306, Database!A:A, "&lt;="&amp;Database!A306, Database!A:A, "&gt;="&amp;DATE(YEAR(Database!A306), MONTH(Database!A306), DAY(Database!A306)-WEEKDAY(Database!A306,1)))</f>
        <v>0</v>
      </c>
    </row>
    <row r="307" spans="101:112">
      <c r="CW307">
        <f>SUM(Database1[[#This Row],[Accelerations Zone Count: 2 - 3 m/s/s]:[Accelerations Zone Count: &gt; 4 m/s/s]])</f>
        <v>0</v>
      </c>
      <c r="CX307">
        <f>SUM(Database1[[#This Row],[Deceleration Zone Count: 2 - 3 m/s/s]:[Deceleration Zone Count: &gt; 4 m/s/s]])</f>
        <v>0</v>
      </c>
      <c r="CY307" s="48"/>
      <c r="CZ307" t="e">
        <f>INDEX(Lists!$E$2:$E$53,MATCH(Database!$A307,Lists!$F$2:$F$53,1))</f>
        <v>#N/A</v>
      </c>
      <c r="DA307">
        <f>SUMIFS(Database!H:H, Database!C:C, Database!C307, Database!CZ:CZ, "="&amp;Database!CZ307, Database!A:A, "&lt;="&amp;Database!A307, Database!A:A, "&gt;="&amp;DATE(YEAR(Database!A307), MONTH(Database!A307), DAY(Database!A307)-WEEKDAY(Database!A307,1)))</f>
        <v>0</v>
      </c>
      <c r="DB307">
        <f>SUMIFS(Database!I:I, Database!C:C, Database!C307, Database!CZ:CZ, "="&amp;Database!CZ307, Database!A:A, "&lt;="&amp;Database!A307, Database!A:A, "&gt;="&amp;DATE(YEAR(Database!A307), MONTH(Database!A307), DAY(Database!A307)-WEEKDAY(Database!A307,1)))</f>
        <v>0</v>
      </c>
      <c r="DC307">
        <f>SUMIFS(Database!P:P, Database!C:C, Database!C307, Database!CZ:CZ, "="&amp;Database!CZ307, Database!A:A, "&lt;="&amp;Database!A307, Database!A:A, "&gt;="&amp;DATE(YEAR(Database!A307), MONTH(Database!A307), DAY(Database!A307)-WEEKDAY(Database!A307,1)))</f>
        <v>0</v>
      </c>
      <c r="DD307">
        <f>SUMIFS(Database!J:J, Database!C:C, Database!C307, Database!CZ:CZ, "="&amp;Database!CZ307, Database!A:A, "&lt;="&amp;Database!A307, Database!A:A, "&gt;="&amp;DATE(YEAR(Database!A307), MONTH(Database!A307), DAY(Database!A307)-WEEKDAY(Database!A307,1)))</f>
        <v>0</v>
      </c>
      <c r="DE307">
        <f>_xlfn.MAXIFS(Database!Q:Q, Database!C:C, Database!C307, Database!CZ:CZ, "="&amp;Database!CZ307, Database!A:A, "&lt;="&amp;Database!A307, Database!A:A, "&gt;="&amp;DATE(YEAR(Database!A307), MONTH(Database!A307), DAY(Database!A307)-WEEKDAY(Database!A307,1)))</f>
        <v>0</v>
      </c>
      <c r="DF307">
        <f>_xlfn.MAXIFS(Database!Q:Q, Database!C:C, Database!C307)</f>
        <v>0</v>
      </c>
      <c r="DG307">
        <f>SUMIFS(Database!CW:CW, Database!C:C, Database!C307, Database!CZ:CZ, "="&amp;Database!CZ307, Database!A:A, "&lt;="&amp;Database!A307, Database!A:A, "&gt;="&amp;DATE(YEAR(Database!A307), MONTH(Database!A307), DAY(Database!A307)-WEEKDAY(Database!A307,1)))</f>
        <v>0</v>
      </c>
      <c r="DH307">
        <f>SUMIFS(Database!CX:CX, Database!C:C, Database!C307, Database!CZ:CZ, "="&amp;Database!CZ307, Database!A:A, "&lt;="&amp;Database!A307, Database!A:A, "&gt;="&amp;DATE(YEAR(Database!A307), MONTH(Database!A307), DAY(Database!A307)-WEEKDAY(Database!A307,1)))</f>
        <v>0</v>
      </c>
    </row>
    <row r="308" spans="101:112">
      <c r="CW308">
        <f>SUM(Database1[[#This Row],[Accelerations Zone Count: 2 - 3 m/s/s]:[Accelerations Zone Count: &gt; 4 m/s/s]])</f>
        <v>0</v>
      </c>
      <c r="CX308">
        <f>SUM(Database1[[#This Row],[Deceleration Zone Count: 2 - 3 m/s/s]:[Deceleration Zone Count: &gt; 4 m/s/s]])</f>
        <v>0</v>
      </c>
      <c r="CY308" s="48"/>
      <c r="CZ308" t="e">
        <f>INDEX(Lists!$E$2:$E$53,MATCH(Database!$A308,Lists!$F$2:$F$53,1))</f>
        <v>#N/A</v>
      </c>
      <c r="DA308">
        <f>SUMIFS(Database!H:H, Database!C:C, Database!C308, Database!CZ:CZ, "="&amp;Database!CZ308, Database!A:A, "&lt;="&amp;Database!A308, Database!A:A, "&gt;="&amp;DATE(YEAR(Database!A308), MONTH(Database!A308), DAY(Database!A308)-WEEKDAY(Database!A308,1)))</f>
        <v>0</v>
      </c>
      <c r="DB308">
        <f>SUMIFS(Database!I:I, Database!C:C, Database!C308, Database!CZ:CZ, "="&amp;Database!CZ308, Database!A:A, "&lt;="&amp;Database!A308, Database!A:A, "&gt;="&amp;DATE(YEAR(Database!A308), MONTH(Database!A308), DAY(Database!A308)-WEEKDAY(Database!A308,1)))</f>
        <v>0</v>
      </c>
      <c r="DC308">
        <f>SUMIFS(Database!P:P, Database!C:C, Database!C308, Database!CZ:CZ, "="&amp;Database!CZ308, Database!A:A, "&lt;="&amp;Database!A308, Database!A:A, "&gt;="&amp;DATE(YEAR(Database!A308), MONTH(Database!A308), DAY(Database!A308)-WEEKDAY(Database!A308,1)))</f>
        <v>0</v>
      </c>
      <c r="DD308">
        <f>SUMIFS(Database!J:J, Database!C:C, Database!C308, Database!CZ:CZ, "="&amp;Database!CZ308, Database!A:A, "&lt;="&amp;Database!A308, Database!A:A, "&gt;="&amp;DATE(YEAR(Database!A308), MONTH(Database!A308), DAY(Database!A308)-WEEKDAY(Database!A308,1)))</f>
        <v>0</v>
      </c>
      <c r="DE308">
        <f>_xlfn.MAXIFS(Database!Q:Q, Database!C:C, Database!C308, Database!CZ:CZ, "="&amp;Database!CZ308, Database!A:A, "&lt;="&amp;Database!A308, Database!A:A, "&gt;="&amp;DATE(YEAR(Database!A308), MONTH(Database!A308), DAY(Database!A308)-WEEKDAY(Database!A308,1)))</f>
        <v>0</v>
      </c>
      <c r="DF308">
        <f>_xlfn.MAXIFS(Database!Q:Q, Database!C:C, Database!C308)</f>
        <v>0</v>
      </c>
      <c r="DG308">
        <f>SUMIFS(Database!CW:CW, Database!C:C, Database!C308, Database!CZ:CZ, "="&amp;Database!CZ308, Database!A:A, "&lt;="&amp;Database!A308, Database!A:A, "&gt;="&amp;DATE(YEAR(Database!A308), MONTH(Database!A308), DAY(Database!A308)-WEEKDAY(Database!A308,1)))</f>
        <v>0</v>
      </c>
      <c r="DH308">
        <f>SUMIFS(Database!CX:CX, Database!C:C, Database!C308, Database!CZ:CZ, "="&amp;Database!CZ308, Database!A:A, "&lt;="&amp;Database!A308, Database!A:A, "&gt;="&amp;DATE(YEAR(Database!A308), MONTH(Database!A308), DAY(Database!A308)-WEEKDAY(Database!A308,1)))</f>
        <v>0</v>
      </c>
    </row>
    <row r="309" spans="101:112">
      <c r="CW309">
        <f>SUM(Database1[[#This Row],[Accelerations Zone Count: 2 - 3 m/s/s]:[Accelerations Zone Count: &gt; 4 m/s/s]])</f>
        <v>0</v>
      </c>
      <c r="CX309">
        <f>SUM(Database1[[#This Row],[Deceleration Zone Count: 2 - 3 m/s/s]:[Deceleration Zone Count: &gt; 4 m/s/s]])</f>
        <v>0</v>
      </c>
      <c r="CY309" s="48"/>
      <c r="CZ309" t="e">
        <f>INDEX(Lists!$E$2:$E$53,MATCH(Database!$A309,Lists!$F$2:$F$53,1))</f>
        <v>#N/A</v>
      </c>
      <c r="DA309">
        <f>SUMIFS(Database!H:H, Database!C:C, Database!C309, Database!CZ:CZ, "="&amp;Database!CZ309, Database!A:A, "&lt;="&amp;Database!A309, Database!A:A, "&gt;="&amp;DATE(YEAR(Database!A309), MONTH(Database!A309), DAY(Database!A309)-WEEKDAY(Database!A309,1)))</f>
        <v>0</v>
      </c>
      <c r="DB309">
        <f>SUMIFS(Database!I:I, Database!C:C, Database!C309, Database!CZ:CZ, "="&amp;Database!CZ309, Database!A:A, "&lt;="&amp;Database!A309, Database!A:A, "&gt;="&amp;DATE(YEAR(Database!A309), MONTH(Database!A309), DAY(Database!A309)-WEEKDAY(Database!A309,1)))</f>
        <v>0</v>
      </c>
      <c r="DC309">
        <f>SUMIFS(Database!P:P, Database!C:C, Database!C309, Database!CZ:CZ, "="&amp;Database!CZ309, Database!A:A, "&lt;="&amp;Database!A309, Database!A:A, "&gt;="&amp;DATE(YEAR(Database!A309), MONTH(Database!A309), DAY(Database!A309)-WEEKDAY(Database!A309,1)))</f>
        <v>0</v>
      </c>
      <c r="DD309">
        <f>SUMIFS(Database!J:J, Database!C:C, Database!C309, Database!CZ:CZ, "="&amp;Database!CZ309, Database!A:A, "&lt;="&amp;Database!A309, Database!A:A, "&gt;="&amp;DATE(YEAR(Database!A309), MONTH(Database!A309), DAY(Database!A309)-WEEKDAY(Database!A309,1)))</f>
        <v>0</v>
      </c>
      <c r="DE309">
        <f>_xlfn.MAXIFS(Database!Q:Q, Database!C:C, Database!C309, Database!CZ:CZ, "="&amp;Database!CZ309, Database!A:A, "&lt;="&amp;Database!A309, Database!A:A, "&gt;="&amp;DATE(YEAR(Database!A309), MONTH(Database!A309), DAY(Database!A309)-WEEKDAY(Database!A309,1)))</f>
        <v>0</v>
      </c>
      <c r="DF309">
        <f>_xlfn.MAXIFS(Database!Q:Q, Database!C:C, Database!C309)</f>
        <v>0</v>
      </c>
      <c r="DG309">
        <f>SUMIFS(Database!CW:CW, Database!C:C, Database!C309, Database!CZ:CZ, "="&amp;Database!CZ309, Database!A:A, "&lt;="&amp;Database!A309, Database!A:A, "&gt;="&amp;DATE(YEAR(Database!A309), MONTH(Database!A309), DAY(Database!A309)-WEEKDAY(Database!A309,1)))</f>
        <v>0</v>
      </c>
      <c r="DH309">
        <f>SUMIFS(Database!CX:CX, Database!C:C, Database!C309, Database!CZ:CZ, "="&amp;Database!CZ309, Database!A:A, "&lt;="&amp;Database!A309, Database!A:A, "&gt;="&amp;DATE(YEAR(Database!A309), MONTH(Database!A309), DAY(Database!A309)-WEEKDAY(Database!A309,1)))</f>
        <v>0</v>
      </c>
    </row>
    <row r="310" spans="101:112">
      <c r="CW310">
        <f>SUM(Database1[[#This Row],[Accelerations Zone Count: 2 - 3 m/s/s]:[Accelerations Zone Count: &gt; 4 m/s/s]])</f>
        <v>0</v>
      </c>
      <c r="CX310">
        <f>SUM(Database1[[#This Row],[Deceleration Zone Count: 2 - 3 m/s/s]:[Deceleration Zone Count: &gt; 4 m/s/s]])</f>
        <v>0</v>
      </c>
      <c r="CY310" s="48"/>
      <c r="CZ310" t="e">
        <f>INDEX(Lists!$E$2:$E$53,MATCH(Database!$A310,Lists!$F$2:$F$53,1))</f>
        <v>#N/A</v>
      </c>
      <c r="DA310">
        <f>SUMIFS(Database!H:H, Database!C:C, Database!C310, Database!CZ:CZ, "="&amp;Database!CZ310, Database!A:A, "&lt;="&amp;Database!A310, Database!A:A, "&gt;="&amp;DATE(YEAR(Database!A310), MONTH(Database!A310), DAY(Database!A310)-WEEKDAY(Database!A310,1)))</f>
        <v>0</v>
      </c>
      <c r="DB310">
        <f>SUMIFS(Database!I:I, Database!C:C, Database!C310, Database!CZ:CZ, "="&amp;Database!CZ310, Database!A:A, "&lt;="&amp;Database!A310, Database!A:A, "&gt;="&amp;DATE(YEAR(Database!A310), MONTH(Database!A310), DAY(Database!A310)-WEEKDAY(Database!A310,1)))</f>
        <v>0</v>
      </c>
      <c r="DC310">
        <f>SUMIFS(Database!P:P, Database!C:C, Database!C310, Database!CZ:CZ, "="&amp;Database!CZ310, Database!A:A, "&lt;="&amp;Database!A310, Database!A:A, "&gt;="&amp;DATE(YEAR(Database!A310), MONTH(Database!A310), DAY(Database!A310)-WEEKDAY(Database!A310,1)))</f>
        <v>0</v>
      </c>
      <c r="DD310">
        <f>SUMIFS(Database!J:J, Database!C:C, Database!C310, Database!CZ:CZ, "="&amp;Database!CZ310, Database!A:A, "&lt;="&amp;Database!A310, Database!A:A, "&gt;="&amp;DATE(YEAR(Database!A310), MONTH(Database!A310), DAY(Database!A310)-WEEKDAY(Database!A310,1)))</f>
        <v>0</v>
      </c>
      <c r="DE310">
        <f>_xlfn.MAXIFS(Database!Q:Q, Database!C:C, Database!C310, Database!CZ:CZ, "="&amp;Database!CZ310, Database!A:A, "&lt;="&amp;Database!A310, Database!A:A, "&gt;="&amp;DATE(YEAR(Database!A310), MONTH(Database!A310), DAY(Database!A310)-WEEKDAY(Database!A310,1)))</f>
        <v>0</v>
      </c>
      <c r="DF310">
        <f>_xlfn.MAXIFS(Database!Q:Q, Database!C:C, Database!C310)</f>
        <v>0</v>
      </c>
      <c r="DG310">
        <f>SUMIFS(Database!CW:CW, Database!C:C, Database!C310, Database!CZ:CZ, "="&amp;Database!CZ310, Database!A:A, "&lt;="&amp;Database!A310, Database!A:A, "&gt;="&amp;DATE(YEAR(Database!A310), MONTH(Database!A310), DAY(Database!A310)-WEEKDAY(Database!A310,1)))</f>
        <v>0</v>
      </c>
      <c r="DH310">
        <f>SUMIFS(Database!CX:CX, Database!C:C, Database!C310, Database!CZ:CZ, "="&amp;Database!CZ310, Database!A:A, "&lt;="&amp;Database!A310, Database!A:A, "&gt;="&amp;DATE(YEAR(Database!A310), MONTH(Database!A310), DAY(Database!A310)-WEEKDAY(Database!A310,1)))</f>
        <v>0</v>
      </c>
    </row>
    <row r="311" spans="101:112">
      <c r="CW311">
        <f>SUM(Database1[[#This Row],[Accelerations Zone Count: 2 - 3 m/s/s]:[Accelerations Zone Count: &gt; 4 m/s/s]])</f>
        <v>0</v>
      </c>
      <c r="CX311">
        <f>SUM(Database1[[#This Row],[Deceleration Zone Count: 2 - 3 m/s/s]:[Deceleration Zone Count: &gt; 4 m/s/s]])</f>
        <v>0</v>
      </c>
      <c r="CY311" s="48"/>
      <c r="CZ311" t="e">
        <f>INDEX(Lists!$E$2:$E$53,MATCH(Database!$A311,Lists!$F$2:$F$53,1))</f>
        <v>#N/A</v>
      </c>
      <c r="DA311">
        <f>SUMIFS(Database!H:H, Database!C:C, Database!C311, Database!CZ:CZ, "="&amp;Database!CZ311, Database!A:A, "&lt;="&amp;Database!A311, Database!A:A, "&gt;="&amp;DATE(YEAR(Database!A311), MONTH(Database!A311), DAY(Database!A311)-WEEKDAY(Database!A311,1)))</f>
        <v>0</v>
      </c>
      <c r="DB311">
        <f>SUMIFS(Database!I:I, Database!C:C, Database!C311, Database!CZ:CZ, "="&amp;Database!CZ311, Database!A:A, "&lt;="&amp;Database!A311, Database!A:A, "&gt;="&amp;DATE(YEAR(Database!A311), MONTH(Database!A311), DAY(Database!A311)-WEEKDAY(Database!A311,1)))</f>
        <v>0</v>
      </c>
      <c r="DC311">
        <f>SUMIFS(Database!P:P, Database!C:C, Database!C311, Database!CZ:CZ, "="&amp;Database!CZ311, Database!A:A, "&lt;="&amp;Database!A311, Database!A:A, "&gt;="&amp;DATE(YEAR(Database!A311), MONTH(Database!A311), DAY(Database!A311)-WEEKDAY(Database!A311,1)))</f>
        <v>0</v>
      </c>
      <c r="DD311">
        <f>SUMIFS(Database!J:J, Database!C:C, Database!C311, Database!CZ:CZ, "="&amp;Database!CZ311, Database!A:A, "&lt;="&amp;Database!A311, Database!A:A, "&gt;="&amp;DATE(YEAR(Database!A311), MONTH(Database!A311), DAY(Database!A311)-WEEKDAY(Database!A311,1)))</f>
        <v>0</v>
      </c>
      <c r="DE311">
        <f>_xlfn.MAXIFS(Database!Q:Q, Database!C:C, Database!C311, Database!CZ:CZ, "="&amp;Database!CZ311, Database!A:A, "&lt;="&amp;Database!A311, Database!A:A, "&gt;="&amp;DATE(YEAR(Database!A311), MONTH(Database!A311), DAY(Database!A311)-WEEKDAY(Database!A311,1)))</f>
        <v>0</v>
      </c>
      <c r="DF311">
        <f>_xlfn.MAXIFS(Database!Q:Q, Database!C:C, Database!C311)</f>
        <v>0</v>
      </c>
      <c r="DG311">
        <f>SUMIFS(Database!CW:CW, Database!C:C, Database!C311, Database!CZ:CZ, "="&amp;Database!CZ311, Database!A:A, "&lt;="&amp;Database!A311, Database!A:A, "&gt;="&amp;DATE(YEAR(Database!A311), MONTH(Database!A311), DAY(Database!A311)-WEEKDAY(Database!A311,1)))</f>
        <v>0</v>
      </c>
      <c r="DH311">
        <f>SUMIFS(Database!CX:CX, Database!C:C, Database!C311, Database!CZ:CZ, "="&amp;Database!CZ311, Database!A:A, "&lt;="&amp;Database!A311, Database!A:A, "&gt;="&amp;DATE(YEAR(Database!A311), MONTH(Database!A311), DAY(Database!A311)-WEEKDAY(Database!A311,1)))</f>
        <v>0</v>
      </c>
    </row>
    <row r="312" spans="101:112">
      <c r="CW312">
        <f>SUM(Database1[[#This Row],[Accelerations Zone Count: 2 - 3 m/s/s]:[Accelerations Zone Count: &gt; 4 m/s/s]])</f>
        <v>0</v>
      </c>
      <c r="CX312">
        <f>SUM(Database1[[#This Row],[Deceleration Zone Count: 2 - 3 m/s/s]:[Deceleration Zone Count: &gt; 4 m/s/s]])</f>
        <v>0</v>
      </c>
      <c r="CY312" s="48"/>
      <c r="CZ312" t="e">
        <f>INDEX(Lists!$E$2:$E$53,MATCH(Database!$A312,Lists!$F$2:$F$53,1))</f>
        <v>#N/A</v>
      </c>
      <c r="DA312">
        <f>SUMIFS(Database!H:H, Database!C:C, Database!C312, Database!CZ:CZ, "="&amp;Database!CZ312, Database!A:A, "&lt;="&amp;Database!A312, Database!A:A, "&gt;="&amp;DATE(YEAR(Database!A312), MONTH(Database!A312), DAY(Database!A312)-WEEKDAY(Database!A312,1)))</f>
        <v>0</v>
      </c>
      <c r="DB312">
        <f>SUMIFS(Database!I:I, Database!C:C, Database!C312, Database!CZ:CZ, "="&amp;Database!CZ312, Database!A:A, "&lt;="&amp;Database!A312, Database!A:A, "&gt;="&amp;DATE(YEAR(Database!A312), MONTH(Database!A312), DAY(Database!A312)-WEEKDAY(Database!A312,1)))</f>
        <v>0</v>
      </c>
      <c r="DC312">
        <f>SUMIFS(Database!P:P, Database!C:C, Database!C312, Database!CZ:CZ, "="&amp;Database!CZ312, Database!A:A, "&lt;="&amp;Database!A312, Database!A:A, "&gt;="&amp;DATE(YEAR(Database!A312), MONTH(Database!A312), DAY(Database!A312)-WEEKDAY(Database!A312,1)))</f>
        <v>0</v>
      </c>
      <c r="DD312">
        <f>SUMIFS(Database!J:J, Database!C:C, Database!C312, Database!CZ:CZ, "="&amp;Database!CZ312, Database!A:A, "&lt;="&amp;Database!A312, Database!A:A, "&gt;="&amp;DATE(YEAR(Database!A312), MONTH(Database!A312), DAY(Database!A312)-WEEKDAY(Database!A312,1)))</f>
        <v>0</v>
      </c>
      <c r="DE312">
        <f>_xlfn.MAXIFS(Database!Q:Q, Database!C:C, Database!C312, Database!CZ:CZ, "="&amp;Database!CZ312, Database!A:A, "&lt;="&amp;Database!A312, Database!A:A, "&gt;="&amp;DATE(YEAR(Database!A312), MONTH(Database!A312), DAY(Database!A312)-WEEKDAY(Database!A312,1)))</f>
        <v>0</v>
      </c>
      <c r="DF312">
        <f>_xlfn.MAXIFS(Database!Q:Q, Database!C:C, Database!C312)</f>
        <v>0</v>
      </c>
      <c r="DG312">
        <f>SUMIFS(Database!CW:CW, Database!C:C, Database!C312, Database!CZ:CZ, "="&amp;Database!CZ312, Database!A:A, "&lt;="&amp;Database!A312, Database!A:A, "&gt;="&amp;DATE(YEAR(Database!A312), MONTH(Database!A312), DAY(Database!A312)-WEEKDAY(Database!A312,1)))</f>
        <v>0</v>
      </c>
      <c r="DH312">
        <f>SUMIFS(Database!CX:CX, Database!C:C, Database!C312, Database!CZ:CZ, "="&amp;Database!CZ312, Database!A:A, "&lt;="&amp;Database!A312, Database!A:A, "&gt;="&amp;DATE(YEAR(Database!A312), MONTH(Database!A312), DAY(Database!A312)-WEEKDAY(Database!A312,1)))</f>
        <v>0</v>
      </c>
    </row>
    <row r="313" spans="101:112">
      <c r="CW313">
        <f>SUM(Database1[[#This Row],[Accelerations Zone Count: 2 - 3 m/s/s]:[Accelerations Zone Count: &gt; 4 m/s/s]])</f>
        <v>0</v>
      </c>
      <c r="CX313">
        <f>SUM(Database1[[#This Row],[Deceleration Zone Count: 2 - 3 m/s/s]:[Deceleration Zone Count: &gt; 4 m/s/s]])</f>
        <v>0</v>
      </c>
      <c r="CY313" s="48"/>
      <c r="CZ313" t="e">
        <f>INDEX(Lists!$E$2:$E$53,MATCH(Database!$A313,Lists!$F$2:$F$53,1))</f>
        <v>#N/A</v>
      </c>
      <c r="DA313">
        <f>SUMIFS(Database!H:H, Database!C:C, Database!C313, Database!CZ:CZ, "="&amp;Database!CZ313, Database!A:A, "&lt;="&amp;Database!A313, Database!A:A, "&gt;="&amp;DATE(YEAR(Database!A313), MONTH(Database!A313), DAY(Database!A313)-WEEKDAY(Database!A313,1)))</f>
        <v>0</v>
      </c>
      <c r="DB313">
        <f>SUMIFS(Database!I:I, Database!C:C, Database!C313, Database!CZ:CZ, "="&amp;Database!CZ313, Database!A:A, "&lt;="&amp;Database!A313, Database!A:A, "&gt;="&amp;DATE(YEAR(Database!A313), MONTH(Database!A313), DAY(Database!A313)-WEEKDAY(Database!A313,1)))</f>
        <v>0</v>
      </c>
      <c r="DC313">
        <f>SUMIFS(Database!P:P, Database!C:C, Database!C313, Database!CZ:CZ, "="&amp;Database!CZ313, Database!A:A, "&lt;="&amp;Database!A313, Database!A:A, "&gt;="&amp;DATE(YEAR(Database!A313), MONTH(Database!A313), DAY(Database!A313)-WEEKDAY(Database!A313,1)))</f>
        <v>0</v>
      </c>
      <c r="DD313">
        <f>SUMIFS(Database!J:J, Database!C:C, Database!C313, Database!CZ:CZ, "="&amp;Database!CZ313, Database!A:A, "&lt;="&amp;Database!A313, Database!A:A, "&gt;="&amp;DATE(YEAR(Database!A313), MONTH(Database!A313), DAY(Database!A313)-WEEKDAY(Database!A313,1)))</f>
        <v>0</v>
      </c>
      <c r="DE313">
        <f>_xlfn.MAXIFS(Database!Q:Q, Database!C:C, Database!C313, Database!CZ:CZ, "="&amp;Database!CZ313, Database!A:A, "&lt;="&amp;Database!A313, Database!A:A, "&gt;="&amp;DATE(YEAR(Database!A313), MONTH(Database!A313), DAY(Database!A313)-WEEKDAY(Database!A313,1)))</f>
        <v>0</v>
      </c>
      <c r="DF313">
        <f>_xlfn.MAXIFS(Database!Q:Q, Database!C:C, Database!C313)</f>
        <v>0</v>
      </c>
      <c r="DG313">
        <f>SUMIFS(Database!CW:CW, Database!C:C, Database!C313, Database!CZ:CZ, "="&amp;Database!CZ313, Database!A:A, "&lt;="&amp;Database!A313, Database!A:A, "&gt;="&amp;DATE(YEAR(Database!A313), MONTH(Database!A313), DAY(Database!A313)-WEEKDAY(Database!A313,1)))</f>
        <v>0</v>
      </c>
      <c r="DH313">
        <f>SUMIFS(Database!CX:CX, Database!C:C, Database!C313, Database!CZ:CZ, "="&amp;Database!CZ313, Database!A:A, "&lt;="&amp;Database!A313, Database!A:A, "&gt;="&amp;DATE(YEAR(Database!A313), MONTH(Database!A313), DAY(Database!A313)-WEEKDAY(Database!A313,1)))</f>
        <v>0</v>
      </c>
    </row>
    <row r="314" spans="101:112">
      <c r="CW314">
        <f>SUM(Database1[[#This Row],[Accelerations Zone Count: 2 - 3 m/s/s]:[Accelerations Zone Count: &gt; 4 m/s/s]])</f>
        <v>0</v>
      </c>
      <c r="CX314">
        <f>SUM(Database1[[#This Row],[Deceleration Zone Count: 2 - 3 m/s/s]:[Deceleration Zone Count: &gt; 4 m/s/s]])</f>
        <v>0</v>
      </c>
      <c r="CY314" s="48"/>
      <c r="CZ314" t="e">
        <f>INDEX(Lists!$E$2:$E$53,MATCH(Database!$A314,Lists!$F$2:$F$53,1))</f>
        <v>#N/A</v>
      </c>
      <c r="DA314">
        <f>SUMIFS(Database!H:H, Database!C:C, Database!C314, Database!CZ:CZ, "="&amp;Database!CZ314, Database!A:A, "&lt;="&amp;Database!A314, Database!A:A, "&gt;="&amp;DATE(YEAR(Database!A314), MONTH(Database!A314), DAY(Database!A314)-WEEKDAY(Database!A314,1)))</f>
        <v>0</v>
      </c>
      <c r="DB314">
        <f>SUMIFS(Database!I:I, Database!C:C, Database!C314, Database!CZ:CZ, "="&amp;Database!CZ314, Database!A:A, "&lt;="&amp;Database!A314, Database!A:A, "&gt;="&amp;DATE(YEAR(Database!A314), MONTH(Database!A314), DAY(Database!A314)-WEEKDAY(Database!A314,1)))</f>
        <v>0</v>
      </c>
      <c r="DC314">
        <f>SUMIFS(Database!P:P, Database!C:C, Database!C314, Database!CZ:CZ, "="&amp;Database!CZ314, Database!A:A, "&lt;="&amp;Database!A314, Database!A:A, "&gt;="&amp;DATE(YEAR(Database!A314), MONTH(Database!A314), DAY(Database!A314)-WEEKDAY(Database!A314,1)))</f>
        <v>0</v>
      </c>
      <c r="DD314">
        <f>SUMIFS(Database!J:J, Database!C:C, Database!C314, Database!CZ:CZ, "="&amp;Database!CZ314, Database!A:A, "&lt;="&amp;Database!A314, Database!A:A, "&gt;="&amp;DATE(YEAR(Database!A314), MONTH(Database!A314), DAY(Database!A314)-WEEKDAY(Database!A314,1)))</f>
        <v>0</v>
      </c>
      <c r="DE314">
        <f>_xlfn.MAXIFS(Database!Q:Q, Database!C:C, Database!C314, Database!CZ:CZ, "="&amp;Database!CZ314, Database!A:A, "&lt;="&amp;Database!A314, Database!A:A, "&gt;="&amp;DATE(YEAR(Database!A314), MONTH(Database!A314), DAY(Database!A314)-WEEKDAY(Database!A314,1)))</f>
        <v>0</v>
      </c>
      <c r="DF314">
        <f>_xlfn.MAXIFS(Database!Q:Q, Database!C:C, Database!C314)</f>
        <v>0</v>
      </c>
      <c r="DG314">
        <f>SUMIFS(Database!CW:CW, Database!C:C, Database!C314, Database!CZ:CZ, "="&amp;Database!CZ314, Database!A:A, "&lt;="&amp;Database!A314, Database!A:A, "&gt;="&amp;DATE(YEAR(Database!A314), MONTH(Database!A314), DAY(Database!A314)-WEEKDAY(Database!A314,1)))</f>
        <v>0</v>
      </c>
      <c r="DH314">
        <f>SUMIFS(Database!CX:CX, Database!C:C, Database!C314, Database!CZ:CZ, "="&amp;Database!CZ314, Database!A:A, "&lt;="&amp;Database!A314, Database!A:A, "&gt;="&amp;DATE(YEAR(Database!A314), MONTH(Database!A314), DAY(Database!A314)-WEEKDAY(Database!A314,1)))</f>
        <v>0</v>
      </c>
    </row>
    <row r="315" spans="101:112">
      <c r="CW315">
        <f>SUM(Database1[[#This Row],[Accelerations Zone Count: 2 - 3 m/s/s]:[Accelerations Zone Count: &gt; 4 m/s/s]])</f>
        <v>0</v>
      </c>
      <c r="CX315">
        <f>SUM(Database1[[#This Row],[Deceleration Zone Count: 2 - 3 m/s/s]:[Deceleration Zone Count: &gt; 4 m/s/s]])</f>
        <v>0</v>
      </c>
      <c r="CY315" s="48"/>
      <c r="CZ315" t="e">
        <f>INDEX(Lists!$E$2:$E$53,MATCH(Database!$A315,Lists!$F$2:$F$53,1))</f>
        <v>#N/A</v>
      </c>
      <c r="DA315">
        <f>SUMIFS(Database!H:H, Database!C:C, Database!C315, Database!CZ:CZ, "="&amp;Database!CZ315, Database!A:A, "&lt;="&amp;Database!A315, Database!A:A, "&gt;="&amp;DATE(YEAR(Database!A315), MONTH(Database!A315), DAY(Database!A315)-WEEKDAY(Database!A315,1)))</f>
        <v>0</v>
      </c>
      <c r="DB315">
        <f>SUMIFS(Database!I:I, Database!C:C, Database!C315, Database!CZ:CZ, "="&amp;Database!CZ315, Database!A:A, "&lt;="&amp;Database!A315, Database!A:A, "&gt;="&amp;DATE(YEAR(Database!A315), MONTH(Database!A315), DAY(Database!A315)-WEEKDAY(Database!A315,1)))</f>
        <v>0</v>
      </c>
      <c r="DC315">
        <f>SUMIFS(Database!P:P, Database!C:C, Database!C315, Database!CZ:CZ, "="&amp;Database!CZ315, Database!A:A, "&lt;="&amp;Database!A315, Database!A:A, "&gt;="&amp;DATE(YEAR(Database!A315), MONTH(Database!A315), DAY(Database!A315)-WEEKDAY(Database!A315,1)))</f>
        <v>0</v>
      </c>
      <c r="DD315">
        <f>SUMIFS(Database!J:J, Database!C:C, Database!C315, Database!CZ:CZ, "="&amp;Database!CZ315, Database!A:A, "&lt;="&amp;Database!A315, Database!A:A, "&gt;="&amp;DATE(YEAR(Database!A315), MONTH(Database!A315), DAY(Database!A315)-WEEKDAY(Database!A315,1)))</f>
        <v>0</v>
      </c>
      <c r="DE315">
        <f>_xlfn.MAXIFS(Database!Q:Q, Database!C:C, Database!C315, Database!CZ:CZ, "="&amp;Database!CZ315, Database!A:A, "&lt;="&amp;Database!A315, Database!A:A, "&gt;="&amp;DATE(YEAR(Database!A315), MONTH(Database!A315), DAY(Database!A315)-WEEKDAY(Database!A315,1)))</f>
        <v>0</v>
      </c>
      <c r="DF315">
        <f>_xlfn.MAXIFS(Database!Q:Q, Database!C:C, Database!C315)</f>
        <v>0</v>
      </c>
      <c r="DG315">
        <f>SUMIFS(Database!CW:CW, Database!C:C, Database!C315, Database!CZ:CZ, "="&amp;Database!CZ315, Database!A:A, "&lt;="&amp;Database!A315, Database!A:A, "&gt;="&amp;DATE(YEAR(Database!A315), MONTH(Database!A315), DAY(Database!A315)-WEEKDAY(Database!A315,1)))</f>
        <v>0</v>
      </c>
      <c r="DH315">
        <f>SUMIFS(Database!CX:CX, Database!C:C, Database!C315, Database!CZ:CZ, "="&amp;Database!CZ315, Database!A:A, "&lt;="&amp;Database!A315, Database!A:A, "&gt;="&amp;DATE(YEAR(Database!A315), MONTH(Database!A315), DAY(Database!A315)-WEEKDAY(Database!A315,1)))</f>
        <v>0</v>
      </c>
    </row>
    <row r="316" spans="101:112">
      <c r="CW316">
        <f>SUM(Database1[[#This Row],[Accelerations Zone Count: 2 - 3 m/s/s]:[Accelerations Zone Count: &gt; 4 m/s/s]])</f>
        <v>0</v>
      </c>
      <c r="CX316">
        <f>SUM(Database1[[#This Row],[Deceleration Zone Count: 2 - 3 m/s/s]:[Deceleration Zone Count: &gt; 4 m/s/s]])</f>
        <v>0</v>
      </c>
      <c r="CY316" s="48"/>
      <c r="CZ316" t="e">
        <f>INDEX(Lists!$E$2:$E$53,MATCH(Database!$A316,Lists!$F$2:$F$53,1))</f>
        <v>#N/A</v>
      </c>
      <c r="DA316">
        <f>SUMIFS(Database!H:H, Database!C:C, Database!C316, Database!CZ:CZ, "="&amp;Database!CZ316, Database!A:A, "&lt;="&amp;Database!A316, Database!A:A, "&gt;="&amp;DATE(YEAR(Database!A316), MONTH(Database!A316), DAY(Database!A316)-WEEKDAY(Database!A316,1)))</f>
        <v>0</v>
      </c>
      <c r="DB316">
        <f>SUMIFS(Database!I:I, Database!C:C, Database!C316, Database!CZ:CZ, "="&amp;Database!CZ316, Database!A:A, "&lt;="&amp;Database!A316, Database!A:A, "&gt;="&amp;DATE(YEAR(Database!A316), MONTH(Database!A316), DAY(Database!A316)-WEEKDAY(Database!A316,1)))</f>
        <v>0</v>
      </c>
      <c r="DC316">
        <f>SUMIFS(Database!P:P, Database!C:C, Database!C316, Database!CZ:CZ, "="&amp;Database!CZ316, Database!A:A, "&lt;="&amp;Database!A316, Database!A:A, "&gt;="&amp;DATE(YEAR(Database!A316), MONTH(Database!A316), DAY(Database!A316)-WEEKDAY(Database!A316,1)))</f>
        <v>0</v>
      </c>
      <c r="DD316">
        <f>SUMIFS(Database!J:J, Database!C:C, Database!C316, Database!CZ:CZ, "="&amp;Database!CZ316, Database!A:A, "&lt;="&amp;Database!A316, Database!A:A, "&gt;="&amp;DATE(YEAR(Database!A316), MONTH(Database!A316), DAY(Database!A316)-WEEKDAY(Database!A316,1)))</f>
        <v>0</v>
      </c>
      <c r="DE316">
        <f>_xlfn.MAXIFS(Database!Q:Q, Database!C:C, Database!C316, Database!CZ:CZ, "="&amp;Database!CZ316, Database!A:A, "&lt;="&amp;Database!A316, Database!A:A, "&gt;="&amp;DATE(YEAR(Database!A316), MONTH(Database!A316), DAY(Database!A316)-WEEKDAY(Database!A316,1)))</f>
        <v>0</v>
      </c>
      <c r="DF316">
        <f>_xlfn.MAXIFS(Database!Q:Q, Database!C:C, Database!C316)</f>
        <v>0</v>
      </c>
      <c r="DG316">
        <f>SUMIFS(Database!CW:CW, Database!C:C, Database!C316, Database!CZ:CZ, "="&amp;Database!CZ316, Database!A:A, "&lt;="&amp;Database!A316, Database!A:A, "&gt;="&amp;DATE(YEAR(Database!A316), MONTH(Database!A316), DAY(Database!A316)-WEEKDAY(Database!A316,1)))</f>
        <v>0</v>
      </c>
      <c r="DH316">
        <f>SUMIFS(Database!CX:CX, Database!C:C, Database!C316, Database!CZ:CZ, "="&amp;Database!CZ316, Database!A:A, "&lt;="&amp;Database!A316, Database!A:A, "&gt;="&amp;DATE(YEAR(Database!A316), MONTH(Database!A316), DAY(Database!A316)-WEEKDAY(Database!A316,1)))</f>
        <v>0</v>
      </c>
    </row>
    <row r="317" spans="101:112">
      <c r="CW317">
        <f>SUM(Database1[[#This Row],[Accelerations Zone Count: 2 - 3 m/s/s]:[Accelerations Zone Count: &gt; 4 m/s/s]])</f>
        <v>0</v>
      </c>
      <c r="CX317">
        <f>SUM(Database1[[#This Row],[Deceleration Zone Count: 2 - 3 m/s/s]:[Deceleration Zone Count: &gt; 4 m/s/s]])</f>
        <v>0</v>
      </c>
      <c r="CY317" s="48"/>
      <c r="CZ317" t="e">
        <f>INDEX(Lists!$E$2:$E$53,MATCH(Database!$A317,Lists!$F$2:$F$53,1))</f>
        <v>#N/A</v>
      </c>
      <c r="DA317">
        <f>SUMIFS(Database!H:H, Database!C:C, Database!C317, Database!CZ:CZ, "="&amp;Database!CZ317, Database!A:A, "&lt;="&amp;Database!A317, Database!A:A, "&gt;="&amp;DATE(YEAR(Database!A317), MONTH(Database!A317), DAY(Database!A317)-WEEKDAY(Database!A317,1)))</f>
        <v>0</v>
      </c>
      <c r="DB317">
        <f>SUMIFS(Database!I:I, Database!C:C, Database!C317, Database!CZ:CZ, "="&amp;Database!CZ317, Database!A:A, "&lt;="&amp;Database!A317, Database!A:A, "&gt;="&amp;DATE(YEAR(Database!A317), MONTH(Database!A317), DAY(Database!A317)-WEEKDAY(Database!A317,1)))</f>
        <v>0</v>
      </c>
      <c r="DC317">
        <f>SUMIFS(Database!P:P, Database!C:C, Database!C317, Database!CZ:CZ, "="&amp;Database!CZ317, Database!A:A, "&lt;="&amp;Database!A317, Database!A:A, "&gt;="&amp;DATE(YEAR(Database!A317), MONTH(Database!A317), DAY(Database!A317)-WEEKDAY(Database!A317,1)))</f>
        <v>0</v>
      </c>
      <c r="DD317">
        <f>SUMIFS(Database!J:J, Database!C:C, Database!C317, Database!CZ:CZ, "="&amp;Database!CZ317, Database!A:A, "&lt;="&amp;Database!A317, Database!A:A, "&gt;="&amp;DATE(YEAR(Database!A317), MONTH(Database!A317), DAY(Database!A317)-WEEKDAY(Database!A317,1)))</f>
        <v>0</v>
      </c>
      <c r="DE317">
        <f>_xlfn.MAXIFS(Database!Q:Q, Database!C:C, Database!C317, Database!CZ:CZ, "="&amp;Database!CZ317, Database!A:A, "&lt;="&amp;Database!A317, Database!A:A, "&gt;="&amp;DATE(YEAR(Database!A317), MONTH(Database!A317), DAY(Database!A317)-WEEKDAY(Database!A317,1)))</f>
        <v>0</v>
      </c>
      <c r="DF317">
        <f>_xlfn.MAXIFS(Database!Q:Q, Database!C:C, Database!C317)</f>
        <v>0</v>
      </c>
      <c r="DG317">
        <f>SUMIFS(Database!CW:CW, Database!C:C, Database!C317, Database!CZ:CZ, "="&amp;Database!CZ317, Database!A:A, "&lt;="&amp;Database!A317, Database!A:A, "&gt;="&amp;DATE(YEAR(Database!A317), MONTH(Database!A317), DAY(Database!A317)-WEEKDAY(Database!A317,1)))</f>
        <v>0</v>
      </c>
      <c r="DH317">
        <f>SUMIFS(Database!CX:CX, Database!C:C, Database!C317, Database!CZ:CZ, "="&amp;Database!CZ317, Database!A:A, "&lt;="&amp;Database!A317, Database!A:A, "&gt;="&amp;DATE(YEAR(Database!A317), MONTH(Database!A317), DAY(Database!A317)-WEEKDAY(Database!A317,1)))</f>
        <v>0</v>
      </c>
    </row>
    <row r="318" spans="101:112">
      <c r="CW318">
        <f>SUM(Database1[[#This Row],[Accelerations Zone Count: 2 - 3 m/s/s]:[Accelerations Zone Count: &gt; 4 m/s/s]])</f>
        <v>0</v>
      </c>
      <c r="CX318">
        <f>SUM(Database1[[#This Row],[Deceleration Zone Count: 2 - 3 m/s/s]:[Deceleration Zone Count: &gt; 4 m/s/s]])</f>
        <v>0</v>
      </c>
      <c r="CY318" s="48"/>
      <c r="CZ318" t="e">
        <f>INDEX(Lists!$E$2:$E$53,MATCH(Database!$A318,Lists!$F$2:$F$53,1))</f>
        <v>#N/A</v>
      </c>
      <c r="DA318">
        <f>SUMIFS(Database!H:H, Database!C:C, Database!C318, Database!CZ:CZ, "="&amp;Database!CZ318, Database!A:A, "&lt;="&amp;Database!A318, Database!A:A, "&gt;="&amp;DATE(YEAR(Database!A318), MONTH(Database!A318), DAY(Database!A318)-WEEKDAY(Database!A318,1)))</f>
        <v>0</v>
      </c>
      <c r="DB318">
        <f>SUMIFS(Database!I:I, Database!C:C, Database!C318, Database!CZ:CZ, "="&amp;Database!CZ318, Database!A:A, "&lt;="&amp;Database!A318, Database!A:A, "&gt;="&amp;DATE(YEAR(Database!A318), MONTH(Database!A318), DAY(Database!A318)-WEEKDAY(Database!A318,1)))</f>
        <v>0</v>
      </c>
      <c r="DC318">
        <f>SUMIFS(Database!P:P, Database!C:C, Database!C318, Database!CZ:CZ, "="&amp;Database!CZ318, Database!A:A, "&lt;="&amp;Database!A318, Database!A:A, "&gt;="&amp;DATE(YEAR(Database!A318), MONTH(Database!A318), DAY(Database!A318)-WEEKDAY(Database!A318,1)))</f>
        <v>0</v>
      </c>
      <c r="DD318">
        <f>SUMIFS(Database!J:J, Database!C:C, Database!C318, Database!CZ:CZ, "="&amp;Database!CZ318, Database!A:A, "&lt;="&amp;Database!A318, Database!A:A, "&gt;="&amp;DATE(YEAR(Database!A318), MONTH(Database!A318), DAY(Database!A318)-WEEKDAY(Database!A318,1)))</f>
        <v>0</v>
      </c>
      <c r="DE318">
        <f>_xlfn.MAXIFS(Database!Q:Q, Database!C:C, Database!C318, Database!CZ:CZ, "="&amp;Database!CZ318, Database!A:A, "&lt;="&amp;Database!A318, Database!A:A, "&gt;="&amp;DATE(YEAR(Database!A318), MONTH(Database!A318), DAY(Database!A318)-WEEKDAY(Database!A318,1)))</f>
        <v>0</v>
      </c>
      <c r="DF318">
        <f>_xlfn.MAXIFS(Database!Q:Q, Database!C:C, Database!C318)</f>
        <v>0</v>
      </c>
      <c r="DG318">
        <f>SUMIFS(Database!CW:CW, Database!C:C, Database!C318, Database!CZ:CZ, "="&amp;Database!CZ318, Database!A:A, "&lt;="&amp;Database!A318, Database!A:A, "&gt;="&amp;DATE(YEAR(Database!A318), MONTH(Database!A318), DAY(Database!A318)-WEEKDAY(Database!A318,1)))</f>
        <v>0</v>
      </c>
      <c r="DH318">
        <f>SUMIFS(Database!CX:CX, Database!C:C, Database!C318, Database!CZ:CZ, "="&amp;Database!CZ318, Database!A:A, "&lt;="&amp;Database!A318, Database!A:A, "&gt;="&amp;DATE(YEAR(Database!A318), MONTH(Database!A318), DAY(Database!A318)-WEEKDAY(Database!A318,1)))</f>
        <v>0</v>
      </c>
    </row>
    <row r="319" spans="101:112">
      <c r="CW319">
        <f>SUM(Database1[[#This Row],[Accelerations Zone Count: 2 - 3 m/s/s]:[Accelerations Zone Count: &gt; 4 m/s/s]])</f>
        <v>0</v>
      </c>
      <c r="CX319">
        <f>SUM(Database1[[#This Row],[Deceleration Zone Count: 2 - 3 m/s/s]:[Deceleration Zone Count: &gt; 4 m/s/s]])</f>
        <v>0</v>
      </c>
      <c r="CY319" s="48"/>
      <c r="CZ319" t="e">
        <f>INDEX(Lists!$E$2:$E$53,MATCH(Database!$A319,Lists!$F$2:$F$53,1))</f>
        <v>#N/A</v>
      </c>
      <c r="DA319">
        <f>SUMIFS(Database!H:H, Database!C:C, Database!C319, Database!CZ:CZ, "="&amp;Database!CZ319, Database!A:A, "&lt;="&amp;Database!A319, Database!A:A, "&gt;="&amp;DATE(YEAR(Database!A319), MONTH(Database!A319), DAY(Database!A319)-WEEKDAY(Database!A319,1)))</f>
        <v>0</v>
      </c>
      <c r="DB319">
        <f>SUMIFS(Database!I:I, Database!C:C, Database!C319, Database!CZ:CZ, "="&amp;Database!CZ319, Database!A:A, "&lt;="&amp;Database!A319, Database!A:A, "&gt;="&amp;DATE(YEAR(Database!A319), MONTH(Database!A319), DAY(Database!A319)-WEEKDAY(Database!A319,1)))</f>
        <v>0</v>
      </c>
      <c r="DC319">
        <f>SUMIFS(Database!P:P, Database!C:C, Database!C319, Database!CZ:CZ, "="&amp;Database!CZ319, Database!A:A, "&lt;="&amp;Database!A319, Database!A:A, "&gt;="&amp;DATE(YEAR(Database!A319), MONTH(Database!A319), DAY(Database!A319)-WEEKDAY(Database!A319,1)))</f>
        <v>0</v>
      </c>
      <c r="DD319">
        <f>SUMIFS(Database!J:J, Database!C:C, Database!C319, Database!CZ:CZ, "="&amp;Database!CZ319, Database!A:A, "&lt;="&amp;Database!A319, Database!A:A, "&gt;="&amp;DATE(YEAR(Database!A319), MONTH(Database!A319), DAY(Database!A319)-WEEKDAY(Database!A319,1)))</f>
        <v>0</v>
      </c>
      <c r="DE319">
        <f>_xlfn.MAXIFS(Database!Q:Q, Database!C:C, Database!C319, Database!CZ:CZ, "="&amp;Database!CZ319, Database!A:A, "&lt;="&amp;Database!A319, Database!A:A, "&gt;="&amp;DATE(YEAR(Database!A319), MONTH(Database!A319), DAY(Database!A319)-WEEKDAY(Database!A319,1)))</f>
        <v>0</v>
      </c>
      <c r="DF319">
        <f>_xlfn.MAXIFS(Database!Q:Q, Database!C:C, Database!C319)</f>
        <v>0</v>
      </c>
      <c r="DG319">
        <f>SUMIFS(Database!CW:CW, Database!C:C, Database!C319, Database!CZ:CZ, "="&amp;Database!CZ319, Database!A:A, "&lt;="&amp;Database!A319, Database!A:A, "&gt;="&amp;DATE(YEAR(Database!A319), MONTH(Database!A319), DAY(Database!A319)-WEEKDAY(Database!A319,1)))</f>
        <v>0</v>
      </c>
      <c r="DH319">
        <f>SUMIFS(Database!CX:CX, Database!C:C, Database!C319, Database!CZ:CZ, "="&amp;Database!CZ319, Database!A:A, "&lt;="&amp;Database!A319, Database!A:A, "&gt;="&amp;DATE(YEAR(Database!A319), MONTH(Database!A319), DAY(Database!A319)-WEEKDAY(Database!A319,1)))</f>
        <v>0</v>
      </c>
    </row>
    <row r="320" spans="101:112">
      <c r="CW320">
        <f>SUM(Database1[[#This Row],[Accelerations Zone Count: 2 - 3 m/s/s]:[Accelerations Zone Count: &gt; 4 m/s/s]])</f>
        <v>0</v>
      </c>
      <c r="CX320">
        <f>SUM(Database1[[#This Row],[Deceleration Zone Count: 2 - 3 m/s/s]:[Deceleration Zone Count: &gt; 4 m/s/s]])</f>
        <v>0</v>
      </c>
      <c r="CY320" s="48"/>
      <c r="CZ320" t="e">
        <f>INDEX(Lists!$E$2:$E$53,MATCH(Database!$A320,Lists!$F$2:$F$53,1))</f>
        <v>#N/A</v>
      </c>
      <c r="DA320">
        <f>SUMIFS(Database!H:H, Database!C:C, Database!C320, Database!CZ:CZ, "="&amp;Database!CZ320, Database!A:A, "&lt;="&amp;Database!A320, Database!A:A, "&gt;="&amp;DATE(YEAR(Database!A320), MONTH(Database!A320), DAY(Database!A320)-WEEKDAY(Database!A320,1)))</f>
        <v>0</v>
      </c>
      <c r="DB320">
        <f>SUMIFS(Database!I:I, Database!C:C, Database!C320, Database!CZ:CZ, "="&amp;Database!CZ320, Database!A:A, "&lt;="&amp;Database!A320, Database!A:A, "&gt;="&amp;DATE(YEAR(Database!A320), MONTH(Database!A320), DAY(Database!A320)-WEEKDAY(Database!A320,1)))</f>
        <v>0</v>
      </c>
      <c r="DC320">
        <f>SUMIFS(Database!P:P, Database!C:C, Database!C320, Database!CZ:CZ, "="&amp;Database!CZ320, Database!A:A, "&lt;="&amp;Database!A320, Database!A:A, "&gt;="&amp;DATE(YEAR(Database!A320), MONTH(Database!A320), DAY(Database!A320)-WEEKDAY(Database!A320,1)))</f>
        <v>0</v>
      </c>
      <c r="DD320">
        <f>SUMIFS(Database!J:J, Database!C:C, Database!C320, Database!CZ:CZ, "="&amp;Database!CZ320, Database!A:A, "&lt;="&amp;Database!A320, Database!A:A, "&gt;="&amp;DATE(YEAR(Database!A320), MONTH(Database!A320), DAY(Database!A320)-WEEKDAY(Database!A320,1)))</f>
        <v>0</v>
      </c>
      <c r="DE320">
        <f>_xlfn.MAXIFS(Database!Q:Q, Database!C:C, Database!C320, Database!CZ:CZ, "="&amp;Database!CZ320, Database!A:A, "&lt;="&amp;Database!A320, Database!A:A, "&gt;="&amp;DATE(YEAR(Database!A320), MONTH(Database!A320), DAY(Database!A320)-WEEKDAY(Database!A320,1)))</f>
        <v>0</v>
      </c>
      <c r="DF320">
        <f>_xlfn.MAXIFS(Database!Q:Q, Database!C:C, Database!C320)</f>
        <v>0</v>
      </c>
      <c r="DG320">
        <f>SUMIFS(Database!CW:CW, Database!C:C, Database!C320, Database!CZ:CZ, "="&amp;Database!CZ320, Database!A:A, "&lt;="&amp;Database!A320, Database!A:A, "&gt;="&amp;DATE(YEAR(Database!A320), MONTH(Database!A320), DAY(Database!A320)-WEEKDAY(Database!A320,1)))</f>
        <v>0</v>
      </c>
      <c r="DH320">
        <f>SUMIFS(Database!CX:CX, Database!C:C, Database!C320, Database!CZ:CZ, "="&amp;Database!CZ320, Database!A:A, "&lt;="&amp;Database!A320, Database!A:A, "&gt;="&amp;DATE(YEAR(Database!A320), MONTH(Database!A320), DAY(Database!A320)-WEEKDAY(Database!A320,1)))</f>
        <v>0</v>
      </c>
    </row>
    <row r="321" spans="101:112">
      <c r="CW321">
        <f>SUM(Database1[[#This Row],[Accelerations Zone Count: 2 - 3 m/s/s]:[Accelerations Zone Count: &gt; 4 m/s/s]])</f>
        <v>0</v>
      </c>
      <c r="CX321">
        <f>SUM(Database1[[#This Row],[Deceleration Zone Count: 2 - 3 m/s/s]:[Deceleration Zone Count: &gt; 4 m/s/s]])</f>
        <v>0</v>
      </c>
      <c r="CY321" s="48"/>
      <c r="CZ321" t="e">
        <f>INDEX(Lists!$E$2:$E$53,MATCH(Database!$A321,Lists!$F$2:$F$53,1))</f>
        <v>#N/A</v>
      </c>
      <c r="DA321">
        <f>SUMIFS(Database!H:H, Database!C:C, Database!C321, Database!CZ:CZ, "="&amp;Database!CZ321, Database!A:A, "&lt;="&amp;Database!A321, Database!A:A, "&gt;="&amp;DATE(YEAR(Database!A321), MONTH(Database!A321), DAY(Database!A321)-WEEKDAY(Database!A321,1)))</f>
        <v>0</v>
      </c>
      <c r="DB321">
        <f>SUMIFS(Database!I:I, Database!C:C, Database!C321, Database!CZ:CZ, "="&amp;Database!CZ321, Database!A:A, "&lt;="&amp;Database!A321, Database!A:A, "&gt;="&amp;DATE(YEAR(Database!A321), MONTH(Database!A321), DAY(Database!A321)-WEEKDAY(Database!A321,1)))</f>
        <v>0</v>
      </c>
      <c r="DC321">
        <f>SUMIFS(Database!P:P, Database!C:C, Database!C321, Database!CZ:CZ, "="&amp;Database!CZ321, Database!A:A, "&lt;="&amp;Database!A321, Database!A:A, "&gt;="&amp;DATE(YEAR(Database!A321), MONTH(Database!A321), DAY(Database!A321)-WEEKDAY(Database!A321,1)))</f>
        <v>0</v>
      </c>
      <c r="DD321">
        <f>SUMIFS(Database!J:J, Database!C:C, Database!C321, Database!CZ:CZ, "="&amp;Database!CZ321, Database!A:A, "&lt;="&amp;Database!A321, Database!A:A, "&gt;="&amp;DATE(YEAR(Database!A321), MONTH(Database!A321), DAY(Database!A321)-WEEKDAY(Database!A321,1)))</f>
        <v>0</v>
      </c>
      <c r="DE321">
        <f>_xlfn.MAXIFS(Database!Q:Q, Database!C:C, Database!C321, Database!CZ:CZ, "="&amp;Database!CZ321, Database!A:A, "&lt;="&amp;Database!A321, Database!A:A, "&gt;="&amp;DATE(YEAR(Database!A321), MONTH(Database!A321), DAY(Database!A321)-WEEKDAY(Database!A321,1)))</f>
        <v>0</v>
      </c>
      <c r="DF321">
        <f>_xlfn.MAXIFS(Database!Q:Q, Database!C:C, Database!C321)</f>
        <v>0</v>
      </c>
      <c r="DG321">
        <f>SUMIFS(Database!CW:CW, Database!C:C, Database!C321, Database!CZ:CZ, "="&amp;Database!CZ321, Database!A:A, "&lt;="&amp;Database!A321, Database!A:A, "&gt;="&amp;DATE(YEAR(Database!A321), MONTH(Database!A321), DAY(Database!A321)-WEEKDAY(Database!A321,1)))</f>
        <v>0</v>
      </c>
      <c r="DH321">
        <f>SUMIFS(Database!CX:CX, Database!C:C, Database!C321, Database!CZ:CZ, "="&amp;Database!CZ321, Database!A:A, "&lt;="&amp;Database!A321, Database!A:A, "&gt;="&amp;DATE(YEAR(Database!A321), MONTH(Database!A321), DAY(Database!A321)-WEEKDAY(Database!A321,1)))</f>
        <v>0</v>
      </c>
    </row>
    <row r="322" spans="101:112">
      <c r="CW322">
        <f>SUM(Database1[[#This Row],[Accelerations Zone Count: 2 - 3 m/s/s]:[Accelerations Zone Count: &gt; 4 m/s/s]])</f>
        <v>0</v>
      </c>
      <c r="CX322">
        <f>SUM(Database1[[#This Row],[Deceleration Zone Count: 2 - 3 m/s/s]:[Deceleration Zone Count: &gt; 4 m/s/s]])</f>
        <v>0</v>
      </c>
      <c r="CY322" s="48"/>
      <c r="CZ322" t="e">
        <f>INDEX(Lists!$E$2:$E$53,MATCH(Database!$A322,Lists!$F$2:$F$53,1))</f>
        <v>#N/A</v>
      </c>
      <c r="DA322">
        <f>SUMIFS(Database!H:H, Database!C:C, Database!C322, Database!CZ:CZ, "="&amp;Database!CZ322, Database!A:A, "&lt;="&amp;Database!A322, Database!A:A, "&gt;="&amp;DATE(YEAR(Database!A322), MONTH(Database!A322), DAY(Database!A322)-WEEKDAY(Database!A322,1)))</f>
        <v>0</v>
      </c>
      <c r="DB322">
        <f>SUMIFS(Database!I:I, Database!C:C, Database!C322, Database!CZ:CZ, "="&amp;Database!CZ322, Database!A:A, "&lt;="&amp;Database!A322, Database!A:A, "&gt;="&amp;DATE(YEAR(Database!A322), MONTH(Database!A322), DAY(Database!A322)-WEEKDAY(Database!A322,1)))</f>
        <v>0</v>
      </c>
      <c r="DC322">
        <f>SUMIFS(Database!P:P, Database!C:C, Database!C322, Database!CZ:CZ, "="&amp;Database!CZ322, Database!A:A, "&lt;="&amp;Database!A322, Database!A:A, "&gt;="&amp;DATE(YEAR(Database!A322), MONTH(Database!A322), DAY(Database!A322)-WEEKDAY(Database!A322,1)))</f>
        <v>0</v>
      </c>
      <c r="DD322">
        <f>SUMIFS(Database!J:J, Database!C:C, Database!C322, Database!CZ:CZ, "="&amp;Database!CZ322, Database!A:A, "&lt;="&amp;Database!A322, Database!A:A, "&gt;="&amp;DATE(YEAR(Database!A322), MONTH(Database!A322), DAY(Database!A322)-WEEKDAY(Database!A322,1)))</f>
        <v>0</v>
      </c>
      <c r="DE322">
        <f>_xlfn.MAXIFS(Database!Q:Q, Database!C:C, Database!C322, Database!CZ:CZ, "="&amp;Database!CZ322, Database!A:A, "&lt;="&amp;Database!A322, Database!A:A, "&gt;="&amp;DATE(YEAR(Database!A322), MONTH(Database!A322), DAY(Database!A322)-WEEKDAY(Database!A322,1)))</f>
        <v>0</v>
      </c>
      <c r="DF322">
        <f>_xlfn.MAXIFS(Database!Q:Q, Database!C:C, Database!C322)</f>
        <v>0</v>
      </c>
      <c r="DG322">
        <f>SUMIFS(Database!CW:CW, Database!C:C, Database!C322, Database!CZ:CZ, "="&amp;Database!CZ322, Database!A:A, "&lt;="&amp;Database!A322, Database!A:A, "&gt;="&amp;DATE(YEAR(Database!A322), MONTH(Database!A322), DAY(Database!A322)-WEEKDAY(Database!A322,1)))</f>
        <v>0</v>
      </c>
      <c r="DH322">
        <f>SUMIFS(Database!CX:CX, Database!C:C, Database!C322, Database!CZ:CZ, "="&amp;Database!CZ322, Database!A:A, "&lt;="&amp;Database!A322, Database!A:A, "&gt;="&amp;DATE(YEAR(Database!A322), MONTH(Database!A322), DAY(Database!A322)-WEEKDAY(Database!A322,1)))</f>
        <v>0</v>
      </c>
    </row>
    <row r="323" spans="101:112">
      <c r="CW323">
        <f>SUM(Database1[[#This Row],[Accelerations Zone Count: 2 - 3 m/s/s]:[Accelerations Zone Count: &gt; 4 m/s/s]])</f>
        <v>0</v>
      </c>
      <c r="CX323">
        <f>SUM(Database1[[#This Row],[Deceleration Zone Count: 2 - 3 m/s/s]:[Deceleration Zone Count: &gt; 4 m/s/s]])</f>
        <v>0</v>
      </c>
      <c r="CY323" s="48"/>
      <c r="CZ323" t="e">
        <f>INDEX(Lists!$E$2:$E$53,MATCH(Database!$A323,Lists!$F$2:$F$53,1))</f>
        <v>#N/A</v>
      </c>
      <c r="DA323">
        <f>SUMIFS(Database!H:H, Database!C:C, Database!C323, Database!CZ:CZ, "="&amp;Database!CZ323, Database!A:A, "&lt;="&amp;Database!A323, Database!A:A, "&gt;="&amp;DATE(YEAR(Database!A323), MONTH(Database!A323), DAY(Database!A323)-WEEKDAY(Database!A323,1)))</f>
        <v>0</v>
      </c>
      <c r="DB323">
        <f>SUMIFS(Database!I:I, Database!C:C, Database!C323, Database!CZ:CZ, "="&amp;Database!CZ323, Database!A:A, "&lt;="&amp;Database!A323, Database!A:A, "&gt;="&amp;DATE(YEAR(Database!A323), MONTH(Database!A323), DAY(Database!A323)-WEEKDAY(Database!A323,1)))</f>
        <v>0</v>
      </c>
      <c r="DC323">
        <f>SUMIFS(Database!P:P, Database!C:C, Database!C323, Database!CZ:CZ, "="&amp;Database!CZ323, Database!A:A, "&lt;="&amp;Database!A323, Database!A:A, "&gt;="&amp;DATE(YEAR(Database!A323), MONTH(Database!A323), DAY(Database!A323)-WEEKDAY(Database!A323,1)))</f>
        <v>0</v>
      </c>
      <c r="DD323">
        <f>SUMIFS(Database!J:J, Database!C:C, Database!C323, Database!CZ:CZ, "="&amp;Database!CZ323, Database!A:A, "&lt;="&amp;Database!A323, Database!A:A, "&gt;="&amp;DATE(YEAR(Database!A323), MONTH(Database!A323), DAY(Database!A323)-WEEKDAY(Database!A323,1)))</f>
        <v>0</v>
      </c>
      <c r="DE323">
        <f>_xlfn.MAXIFS(Database!Q:Q, Database!C:C, Database!C323, Database!CZ:CZ, "="&amp;Database!CZ323, Database!A:A, "&lt;="&amp;Database!A323, Database!A:A, "&gt;="&amp;DATE(YEAR(Database!A323), MONTH(Database!A323), DAY(Database!A323)-WEEKDAY(Database!A323,1)))</f>
        <v>0</v>
      </c>
      <c r="DF323">
        <f>_xlfn.MAXIFS(Database!Q:Q, Database!C:C, Database!C323)</f>
        <v>0</v>
      </c>
      <c r="DG323">
        <f>SUMIFS(Database!CW:CW, Database!C:C, Database!C323, Database!CZ:CZ, "="&amp;Database!CZ323, Database!A:A, "&lt;="&amp;Database!A323, Database!A:A, "&gt;="&amp;DATE(YEAR(Database!A323), MONTH(Database!A323), DAY(Database!A323)-WEEKDAY(Database!A323,1)))</f>
        <v>0</v>
      </c>
      <c r="DH323">
        <f>SUMIFS(Database!CX:CX, Database!C:C, Database!C323, Database!CZ:CZ, "="&amp;Database!CZ323, Database!A:A, "&lt;="&amp;Database!A323, Database!A:A, "&gt;="&amp;DATE(YEAR(Database!A323), MONTH(Database!A323), DAY(Database!A323)-WEEKDAY(Database!A323,1)))</f>
        <v>0</v>
      </c>
    </row>
    <row r="324" spans="101:112">
      <c r="CW324">
        <f>SUM(Database1[[#This Row],[Accelerations Zone Count: 2 - 3 m/s/s]:[Accelerations Zone Count: &gt; 4 m/s/s]])</f>
        <v>0</v>
      </c>
      <c r="CX324">
        <f>SUM(Database1[[#This Row],[Deceleration Zone Count: 2 - 3 m/s/s]:[Deceleration Zone Count: &gt; 4 m/s/s]])</f>
        <v>0</v>
      </c>
      <c r="CY324" s="48"/>
      <c r="CZ324" t="e">
        <f>INDEX(Lists!$E$2:$E$53,MATCH(Database!$A324,Lists!$F$2:$F$53,1))</f>
        <v>#N/A</v>
      </c>
      <c r="DA324">
        <f>SUMIFS(Database!H:H, Database!C:C, Database!C324, Database!CZ:CZ, "="&amp;Database!CZ324, Database!A:A, "&lt;="&amp;Database!A324, Database!A:A, "&gt;="&amp;DATE(YEAR(Database!A324), MONTH(Database!A324), DAY(Database!A324)-WEEKDAY(Database!A324,1)))</f>
        <v>0</v>
      </c>
      <c r="DB324">
        <f>SUMIFS(Database!I:I, Database!C:C, Database!C324, Database!CZ:CZ, "="&amp;Database!CZ324, Database!A:A, "&lt;="&amp;Database!A324, Database!A:A, "&gt;="&amp;DATE(YEAR(Database!A324), MONTH(Database!A324), DAY(Database!A324)-WEEKDAY(Database!A324,1)))</f>
        <v>0</v>
      </c>
      <c r="DC324">
        <f>SUMIFS(Database!P:P, Database!C:C, Database!C324, Database!CZ:CZ, "="&amp;Database!CZ324, Database!A:A, "&lt;="&amp;Database!A324, Database!A:A, "&gt;="&amp;DATE(YEAR(Database!A324), MONTH(Database!A324), DAY(Database!A324)-WEEKDAY(Database!A324,1)))</f>
        <v>0</v>
      </c>
      <c r="DD324">
        <f>SUMIFS(Database!J:J, Database!C:C, Database!C324, Database!CZ:CZ, "="&amp;Database!CZ324, Database!A:A, "&lt;="&amp;Database!A324, Database!A:A, "&gt;="&amp;DATE(YEAR(Database!A324), MONTH(Database!A324), DAY(Database!A324)-WEEKDAY(Database!A324,1)))</f>
        <v>0</v>
      </c>
      <c r="DE324">
        <f>_xlfn.MAXIFS(Database!Q:Q, Database!C:C, Database!C324, Database!CZ:CZ, "="&amp;Database!CZ324, Database!A:A, "&lt;="&amp;Database!A324, Database!A:A, "&gt;="&amp;DATE(YEAR(Database!A324), MONTH(Database!A324), DAY(Database!A324)-WEEKDAY(Database!A324,1)))</f>
        <v>0</v>
      </c>
      <c r="DF324">
        <f>_xlfn.MAXIFS(Database!Q:Q, Database!C:C, Database!C324)</f>
        <v>0</v>
      </c>
      <c r="DG324">
        <f>SUMIFS(Database!CW:CW, Database!C:C, Database!C324, Database!CZ:CZ, "="&amp;Database!CZ324, Database!A:A, "&lt;="&amp;Database!A324, Database!A:A, "&gt;="&amp;DATE(YEAR(Database!A324), MONTH(Database!A324), DAY(Database!A324)-WEEKDAY(Database!A324,1)))</f>
        <v>0</v>
      </c>
      <c r="DH324">
        <f>SUMIFS(Database!CX:CX, Database!C:C, Database!C324, Database!CZ:CZ, "="&amp;Database!CZ324, Database!A:A, "&lt;="&amp;Database!A324, Database!A:A, "&gt;="&amp;DATE(YEAR(Database!A324), MONTH(Database!A324), DAY(Database!A324)-WEEKDAY(Database!A324,1)))</f>
        <v>0</v>
      </c>
    </row>
    <row r="325" spans="101:112">
      <c r="CW325">
        <f>SUM(Database1[[#This Row],[Accelerations Zone Count: 2 - 3 m/s/s]:[Accelerations Zone Count: &gt; 4 m/s/s]])</f>
        <v>0</v>
      </c>
      <c r="CX325">
        <f>SUM(Database1[[#This Row],[Deceleration Zone Count: 2 - 3 m/s/s]:[Deceleration Zone Count: &gt; 4 m/s/s]])</f>
        <v>0</v>
      </c>
      <c r="CY325" s="48"/>
      <c r="CZ325" t="e">
        <f>INDEX(Lists!$E$2:$E$53,MATCH(Database!$A325,Lists!$F$2:$F$53,1))</f>
        <v>#N/A</v>
      </c>
      <c r="DA325">
        <f>SUMIFS(Database!H:H, Database!C:C, Database!C325, Database!CZ:CZ, "="&amp;Database!CZ325, Database!A:A, "&lt;="&amp;Database!A325, Database!A:A, "&gt;="&amp;DATE(YEAR(Database!A325), MONTH(Database!A325), DAY(Database!A325)-WEEKDAY(Database!A325,1)))</f>
        <v>0</v>
      </c>
      <c r="DB325">
        <f>SUMIFS(Database!I:I, Database!C:C, Database!C325, Database!CZ:CZ, "="&amp;Database!CZ325, Database!A:A, "&lt;="&amp;Database!A325, Database!A:A, "&gt;="&amp;DATE(YEAR(Database!A325), MONTH(Database!A325), DAY(Database!A325)-WEEKDAY(Database!A325,1)))</f>
        <v>0</v>
      </c>
      <c r="DC325">
        <f>SUMIFS(Database!P:P, Database!C:C, Database!C325, Database!CZ:CZ, "="&amp;Database!CZ325, Database!A:A, "&lt;="&amp;Database!A325, Database!A:A, "&gt;="&amp;DATE(YEAR(Database!A325), MONTH(Database!A325), DAY(Database!A325)-WEEKDAY(Database!A325,1)))</f>
        <v>0</v>
      </c>
      <c r="DD325">
        <f>SUMIFS(Database!J:J, Database!C:C, Database!C325, Database!CZ:CZ, "="&amp;Database!CZ325, Database!A:A, "&lt;="&amp;Database!A325, Database!A:A, "&gt;="&amp;DATE(YEAR(Database!A325), MONTH(Database!A325), DAY(Database!A325)-WEEKDAY(Database!A325,1)))</f>
        <v>0</v>
      </c>
      <c r="DE325">
        <f>_xlfn.MAXIFS(Database!Q:Q, Database!C:C, Database!C325, Database!CZ:CZ, "="&amp;Database!CZ325, Database!A:A, "&lt;="&amp;Database!A325, Database!A:A, "&gt;="&amp;DATE(YEAR(Database!A325), MONTH(Database!A325), DAY(Database!A325)-WEEKDAY(Database!A325,1)))</f>
        <v>0</v>
      </c>
      <c r="DF325">
        <f>_xlfn.MAXIFS(Database!Q:Q, Database!C:C, Database!C325)</f>
        <v>0</v>
      </c>
      <c r="DG325">
        <f>SUMIFS(Database!CW:CW, Database!C:C, Database!C325, Database!CZ:CZ, "="&amp;Database!CZ325, Database!A:A, "&lt;="&amp;Database!A325, Database!A:A, "&gt;="&amp;DATE(YEAR(Database!A325), MONTH(Database!A325), DAY(Database!A325)-WEEKDAY(Database!A325,1)))</f>
        <v>0</v>
      </c>
      <c r="DH325">
        <f>SUMIFS(Database!CX:CX, Database!C:C, Database!C325, Database!CZ:CZ, "="&amp;Database!CZ325, Database!A:A, "&lt;="&amp;Database!A325, Database!A:A, "&gt;="&amp;DATE(YEAR(Database!A325), MONTH(Database!A325), DAY(Database!A325)-WEEKDAY(Database!A325,1)))</f>
        <v>0</v>
      </c>
    </row>
  </sheetData>
  <phoneticPr fontId="33" type="noConversion"/>
  <pageMargins left="0.75" right="0.75" top="1" bottom="1" header="0.5" footer="0.5"/>
  <pageSetup paperSize="9" orientation="portrait" horizontalDpi="0" verticalDpi="0"/>
  <tableParts count="1">
    <tablePart r:id="rId1"/>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200855-8A37-D94A-A996-EEBB9DDE25ED}">
  <sheetPr>
    <pageSetUpPr fitToPage="1"/>
  </sheetPr>
  <dimension ref="A1:S52"/>
  <sheetViews>
    <sheetView tabSelected="1" zoomScale="157" zoomScaleNormal="157" workbookViewId="0">
      <selection activeCell="R3" sqref="R3"/>
    </sheetView>
  </sheetViews>
  <sheetFormatPr baseColWidth="10" defaultRowHeight="16"/>
  <cols>
    <col min="1" max="16" width="6" customWidth="1"/>
    <col min="18" max="18" width="13.5" customWidth="1"/>
  </cols>
  <sheetData>
    <row r="1" spans="1:19">
      <c r="A1" s="4"/>
      <c r="B1" s="4"/>
      <c r="C1" s="4"/>
      <c r="D1" s="4"/>
      <c r="E1" s="4"/>
      <c r="F1" s="4"/>
      <c r="G1" s="4"/>
      <c r="H1" s="4"/>
      <c r="I1" s="4"/>
      <c r="J1" s="4"/>
      <c r="K1" s="4"/>
      <c r="L1" s="4"/>
      <c r="M1" s="4"/>
      <c r="N1" s="4"/>
      <c r="O1" s="4"/>
      <c r="P1" s="4"/>
    </row>
    <row r="2" spans="1:19" ht="17" thickBot="1">
      <c r="A2" s="4"/>
      <c r="B2" s="140" t="s">
        <v>102</v>
      </c>
      <c r="C2" s="140"/>
      <c r="D2" s="141" t="s">
        <v>103</v>
      </c>
      <c r="E2" s="141"/>
      <c r="F2" s="141"/>
      <c r="G2" s="141"/>
      <c r="H2" s="141"/>
      <c r="I2" s="141"/>
      <c r="J2" s="141"/>
      <c r="K2" s="141"/>
      <c r="L2" s="141"/>
      <c r="M2" s="142" t="s">
        <v>189</v>
      </c>
      <c r="N2" s="143"/>
      <c r="O2" s="143"/>
      <c r="P2" s="4"/>
      <c r="R2" s="42" t="s">
        <v>129</v>
      </c>
    </row>
    <row r="3" spans="1:19" ht="17" thickBot="1">
      <c r="A3" s="4"/>
      <c r="B3" s="140"/>
      <c r="C3" s="140"/>
      <c r="D3" s="141"/>
      <c r="E3" s="141"/>
      <c r="F3" s="141"/>
      <c r="G3" s="141"/>
      <c r="H3" s="141"/>
      <c r="I3" s="141"/>
      <c r="J3" s="141"/>
      <c r="K3" s="141"/>
      <c r="L3" s="141"/>
      <c r="M3" s="144" t="s">
        <v>190</v>
      </c>
      <c r="N3" s="145"/>
      <c r="O3" s="145"/>
      <c r="P3" s="4"/>
      <c r="R3" s="93" t="s">
        <v>200</v>
      </c>
    </row>
    <row r="4" spans="1:19" ht="16" customHeight="1">
      <c r="A4" s="3"/>
      <c r="B4" s="95"/>
      <c r="C4" s="96"/>
      <c r="D4" s="96"/>
      <c r="E4" s="97"/>
      <c r="F4" s="97"/>
      <c r="G4" s="97"/>
      <c r="H4" s="97"/>
      <c r="I4" s="97"/>
      <c r="J4" s="97"/>
      <c r="K4" s="98"/>
      <c r="L4" s="99"/>
      <c r="M4" s="100" t="s">
        <v>191</v>
      </c>
      <c r="N4" s="138" cm="1">
        <f t="array" ref="N4">INDEX(Database!DF:DF, MATCH(1, (Database!C:C=N2)*(Database!A:A=N3), 0))</f>
        <v>0</v>
      </c>
      <c r="O4" s="139" t="s">
        <v>144</v>
      </c>
      <c r="P4" s="4"/>
      <c r="Q4" s="17"/>
      <c r="R4" s="54"/>
    </row>
    <row r="5" spans="1:19" ht="18" customHeight="1">
      <c r="A5" s="3"/>
      <c r="B5" s="3"/>
      <c r="C5" s="3"/>
      <c r="D5" s="3"/>
      <c r="E5" s="3"/>
      <c r="F5" s="3"/>
      <c r="G5" s="3"/>
      <c r="H5" s="95"/>
      <c r="I5" s="95"/>
      <c r="J5" s="95"/>
      <c r="K5" s="101"/>
      <c r="L5" s="101"/>
      <c r="M5" s="146" t="s">
        <v>192</v>
      </c>
      <c r="N5" s="147">
        <v>4</v>
      </c>
      <c r="O5" s="147"/>
      <c r="P5" s="3"/>
      <c r="R5" s="16"/>
    </row>
    <row r="6" spans="1:19" ht="18" customHeight="1">
      <c r="A6" s="3"/>
      <c r="B6" s="92" t="s">
        <v>194</v>
      </c>
      <c r="C6" s="92"/>
      <c r="D6" s="92"/>
      <c r="E6" s="92"/>
      <c r="F6" s="92"/>
      <c r="G6" s="92"/>
      <c r="H6" s="95"/>
      <c r="I6" s="95"/>
      <c r="J6" s="95"/>
      <c r="K6" s="101"/>
      <c r="L6" s="101"/>
      <c r="M6" s="146"/>
      <c r="N6" s="150"/>
      <c r="O6" s="150"/>
      <c r="P6" s="3"/>
      <c r="R6" s="16"/>
    </row>
    <row r="7" spans="1:19">
      <c r="A7" s="3"/>
      <c r="B7" s="102"/>
      <c r="C7" s="102"/>
      <c r="D7" s="103" t="s">
        <v>116</v>
      </c>
      <c r="E7" s="103" t="s">
        <v>117</v>
      </c>
      <c r="F7" s="103" t="s">
        <v>118</v>
      </c>
      <c r="G7" s="103" t="s">
        <v>119</v>
      </c>
      <c r="H7" s="103" t="s">
        <v>139</v>
      </c>
      <c r="I7" s="103" t="s">
        <v>121</v>
      </c>
      <c r="J7" s="103" t="s">
        <v>122</v>
      </c>
      <c r="K7" s="103" t="s">
        <v>120</v>
      </c>
      <c r="L7" s="103"/>
      <c r="M7" s="103"/>
      <c r="N7" s="103"/>
      <c r="O7" s="103"/>
      <c r="P7" s="22"/>
      <c r="R7" s="16"/>
    </row>
    <row r="8" spans="1:19">
      <c r="A8" s="3"/>
      <c r="B8" s="101"/>
      <c r="C8" s="104" t="s">
        <v>110</v>
      </c>
      <c r="D8" s="105"/>
      <c r="E8" s="105"/>
      <c r="F8" s="105"/>
      <c r="G8" s="105"/>
      <c r="H8" s="105"/>
      <c r="I8" s="105"/>
      <c r="J8" s="105"/>
      <c r="K8" s="105"/>
      <c r="L8" s="105"/>
      <c r="M8" s="105"/>
      <c r="N8" s="105"/>
      <c r="O8" s="105"/>
      <c r="P8" s="14"/>
      <c r="R8" s="16"/>
    </row>
    <row r="9" spans="1:19" s="13" customFormat="1">
      <c r="A9" s="21"/>
      <c r="B9" s="106"/>
      <c r="C9" s="107" t="s">
        <v>105</v>
      </c>
      <c r="D9" s="108"/>
      <c r="E9" s="109"/>
      <c r="F9" s="108"/>
      <c r="G9" s="108"/>
      <c r="H9" s="110"/>
      <c r="I9" s="156"/>
      <c r="J9" s="108"/>
      <c r="K9" s="108"/>
      <c r="L9" s="108"/>
      <c r="M9" s="108"/>
      <c r="N9" s="108"/>
      <c r="O9" s="108"/>
      <c r="P9" s="23"/>
    </row>
    <row r="10" spans="1:19">
      <c r="A10" s="3"/>
      <c r="B10" s="111"/>
      <c r="C10" s="107" t="s">
        <v>172</v>
      </c>
      <c r="D10" s="108"/>
      <c r="E10" s="109"/>
      <c r="F10" s="108"/>
      <c r="G10" s="108"/>
      <c r="H10" s="108"/>
      <c r="I10" s="108"/>
      <c r="J10" s="108"/>
      <c r="K10" s="108"/>
      <c r="L10" s="108"/>
      <c r="M10" s="108"/>
      <c r="N10" s="108"/>
      <c r="O10" s="108"/>
      <c r="P10" s="14"/>
      <c r="R10" s="16"/>
    </row>
    <row r="11" spans="1:19">
      <c r="A11" s="3"/>
      <c r="B11" s="74"/>
      <c r="C11" s="112" t="s">
        <v>107</v>
      </c>
      <c r="D11" s="113" t="str">
        <f t="shared" ref="D11:O11" si="0">IF(D10-D9=0,"",D10-D9)</f>
        <v/>
      </c>
      <c r="E11" s="114" t="str">
        <f t="shared" si="0"/>
        <v/>
      </c>
      <c r="F11" s="113" t="str">
        <f t="shared" si="0"/>
        <v/>
      </c>
      <c r="G11" s="113" t="str">
        <f t="shared" si="0"/>
        <v/>
      </c>
      <c r="H11" s="113" t="str">
        <f t="shared" si="0"/>
        <v/>
      </c>
      <c r="I11" s="113" t="str">
        <f t="shared" si="0"/>
        <v/>
      </c>
      <c r="J11" s="113" t="str">
        <f t="shared" si="0"/>
        <v/>
      </c>
      <c r="K11" s="113" t="str">
        <f t="shared" si="0"/>
        <v/>
      </c>
      <c r="L11" s="113" t="str">
        <f t="shared" si="0"/>
        <v/>
      </c>
      <c r="M11" s="113" t="str">
        <f t="shared" si="0"/>
        <v/>
      </c>
      <c r="N11" s="113" t="str">
        <f t="shared" si="0"/>
        <v/>
      </c>
      <c r="O11" s="113" t="str">
        <f t="shared" si="0"/>
        <v/>
      </c>
      <c r="P11" s="14"/>
    </row>
    <row r="12" spans="1:19">
      <c r="A12" s="3"/>
      <c r="B12" s="74"/>
      <c r="C12" s="112" t="s">
        <v>108</v>
      </c>
      <c r="D12" s="115" t="str">
        <f>IFERROR(IF(IFERROR(IF(N5=0,"",D11/N5),"")="", "", IF(N5=0,"",D11/N5)), "")</f>
        <v/>
      </c>
      <c r="E12" s="114" t="str">
        <f>IFERROR(IF(IFERROR(IF(N5=0,"",E11/N5),"")="", "", IF(N5=0,"",E11/N5)), "")</f>
        <v/>
      </c>
      <c r="F12" s="115" t="str">
        <f>IFERROR(IF(IFERROR(IF(N5=0,"",F11/N5),"")="", "", IF(N5=0,"",F11/N5)), "")</f>
        <v/>
      </c>
      <c r="G12" s="115" t="str">
        <f>IFERROR(IF(IFERROR(IF(N5=0,"",G11/N5),"")="", "", IF(N5=0,"",G11/N5)), "")</f>
        <v/>
      </c>
      <c r="H12" s="116" t="str">
        <f>IFERROR(IF(IFERROR(IF(N5=0,"",H11/N5),"")="", "", IF(N5=0,"",H11/N5)), "")</f>
        <v/>
      </c>
      <c r="I12" s="115" t="str">
        <f>IFERROR(IF(IFERROR(IF(N5=0,"",I11/N5),"")="", "", IF(N5=0,"",I11/N5)), "")</f>
        <v/>
      </c>
      <c r="J12" s="115" t="str">
        <f>IFERROR(IF(IFERROR(IF(N5=0,"",J11/N5),"")="", "", IF(N5=0,"",J11/N5)), "")</f>
        <v/>
      </c>
      <c r="K12" s="115" t="str">
        <f>IFERROR(IF(IFERROR(IF(N5=0,"",K11/N5),"")="", "", IF(N5=0,"",K11/N5)), "")</f>
        <v/>
      </c>
      <c r="L12" s="115" t="str">
        <f>IFERROR(IF(IFERROR(IF(N5=0,"",L11/N5),"")="", "", IF(N5=0,"",L11/N5)), "")</f>
        <v/>
      </c>
      <c r="M12" s="115" t="str">
        <f>IFERROR(IF(IFERROR(IF(N5=0,"",M11/N5),"")="", "", IF(N5=0,"",M11/N5)), "")</f>
        <v/>
      </c>
      <c r="N12" s="115" t="str">
        <f>IFERROR(IF(IFERROR(IF(N5=0,"",N11/N5),"")="", "", IF(N5=0,"",N11/N5)), "")</f>
        <v/>
      </c>
      <c r="O12" s="115" t="str">
        <f>IFERROR(IF(IFERROR(IF(N5=0,"",O11/N5),"")="", "", IF(N5=0,"",O11/N5)), "")</f>
        <v/>
      </c>
      <c r="P12" s="14"/>
    </row>
    <row r="13" spans="1:19">
      <c r="A13" s="3"/>
      <c r="B13" s="95"/>
      <c r="C13" s="95"/>
      <c r="D13" s="117"/>
      <c r="E13" s="117"/>
      <c r="F13" s="117"/>
      <c r="G13" s="117"/>
      <c r="H13" s="117"/>
      <c r="I13" s="117"/>
      <c r="J13" s="117"/>
      <c r="K13" s="117"/>
      <c r="L13" s="117"/>
      <c r="M13" s="117"/>
      <c r="N13" s="117"/>
      <c r="O13" s="117"/>
      <c r="P13" s="24"/>
    </row>
    <row r="14" spans="1:19">
      <c r="A14" s="3"/>
      <c r="B14" s="92" t="s">
        <v>195</v>
      </c>
      <c r="C14" s="92"/>
      <c r="D14" s="92"/>
      <c r="E14" s="92"/>
      <c r="F14" s="92"/>
      <c r="G14" s="92"/>
      <c r="H14" s="95"/>
      <c r="I14" s="95"/>
      <c r="J14" s="95"/>
      <c r="K14" s="95"/>
      <c r="L14" s="95"/>
      <c r="M14" s="95"/>
      <c r="N14" s="95"/>
      <c r="O14" s="95"/>
      <c r="P14" s="24"/>
    </row>
    <row r="15" spans="1:19">
      <c r="A15" s="3"/>
      <c r="B15" s="102"/>
      <c r="C15" s="125" t="s">
        <v>111</v>
      </c>
      <c r="D15" s="103" t="s">
        <v>116</v>
      </c>
      <c r="E15" s="103" t="s">
        <v>117</v>
      </c>
      <c r="F15" s="103" t="s">
        <v>118</v>
      </c>
      <c r="G15" s="103" t="s">
        <v>119</v>
      </c>
      <c r="H15" s="103" t="s">
        <v>139</v>
      </c>
      <c r="I15" s="103" t="s">
        <v>121</v>
      </c>
      <c r="J15" s="103" t="s">
        <v>122</v>
      </c>
      <c r="K15" s="103" t="s">
        <v>120</v>
      </c>
      <c r="L15" s="103"/>
      <c r="M15" s="103"/>
      <c r="N15" s="103"/>
      <c r="O15" s="103"/>
      <c r="P15" s="22"/>
      <c r="R15" s="67"/>
      <c r="S15" s="67"/>
    </row>
    <row r="16" spans="1:19">
      <c r="A16" s="3"/>
      <c r="B16" s="118"/>
      <c r="C16" s="112">
        <v>1</v>
      </c>
      <c r="D16" s="119" t="str">
        <f>IFERROR(D9+D12, "")</f>
        <v/>
      </c>
      <c r="E16" s="120" t="str">
        <f>IFERROR(E9+E12, "")</f>
        <v/>
      </c>
      <c r="F16" s="119" t="str">
        <f t="shared" ref="F16:O16" si="1">IFERROR(F9+F12, "")</f>
        <v/>
      </c>
      <c r="G16" s="119" t="str">
        <f t="shared" si="1"/>
        <v/>
      </c>
      <c r="H16" s="121" t="str">
        <f t="shared" si="1"/>
        <v/>
      </c>
      <c r="I16" s="119" t="str">
        <f t="shared" si="1"/>
        <v/>
      </c>
      <c r="J16" s="119" t="str">
        <f t="shared" si="1"/>
        <v/>
      </c>
      <c r="K16" s="119" t="str">
        <f t="shared" si="1"/>
        <v/>
      </c>
      <c r="L16" s="119" t="str">
        <f t="shared" si="1"/>
        <v/>
      </c>
      <c r="M16" s="119" t="str">
        <f t="shared" si="1"/>
        <v/>
      </c>
      <c r="N16" s="119" t="str">
        <f t="shared" si="1"/>
        <v/>
      </c>
      <c r="O16" s="119" t="str">
        <f t="shared" si="1"/>
        <v/>
      </c>
      <c r="P16" s="24"/>
      <c r="R16" s="68"/>
      <c r="S16" s="69"/>
    </row>
    <row r="17" spans="1:19">
      <c r="A17" s="3"/>
      <c r="B17" s="95"/>
      <c r="C17" s="112">
        <v>2</v>
      </c>
      <c r="D17" s="119" t="str">
        <f>IFERROR(D16+D12, "")</f>
        <v/>
      </c>
      <c r="E17" s="120" t="str">
        <f t="shared" ref="E17:O17" si="2">IFERROR(E16+E12, "")</f>
        <v/>
      </c>
      <c r="F17" s="119" t="str">
        <f t="shared" si="2"/>
        <v/>
      </c>
      <c r="G17" s="119" t="str">
        <f t="shared" si="2"/>
        <v/>
      </c>
      <c r="H17" s="121" t="str">
        <f t="shared" si="2"/>
        <v/>
      </c>
      <c r="I17" s="119" t="str">
        <f t="shared" si="2"/>
        <v/>
      </c>
      <c r="J17" s="119" t="str">
        <f t="shared" si="2"/>
        <v/>
      </c>
      <c r="K17" s="119" t="str">
        <f t="shared" si="2"/>
        <v/>
      </c>
      <c r="L17" s="119" t="str">
        <f t="shared" si="2"/>
        <v/>
      </c>
      <c r="M17" s="119" t="str">
        <f t="shared" si="2"/>
        <v/>
      </c>
      <c r="N17" s="119" t="str">
        <f t="shared" si="2"/>
        <v/>
      </c>
      <c r="O17" s="119" t="str">
        <f t="shared" si="2"/>
        <v/>
      </c>
      <c r="P17" s="24"/>
      <c r="R17" s="68"/>
      <c r="S17" s="69"/>
    </row>
    <row r="18" spans="1:19">
      <c r="A18" s="3"/>
      <c r="B18" s="95"/>
      <c r="C18" s="112">
        <v>3</v>
      </c>
      <c r="D18" s="119" t="str">
        <f>IFERROR(D17+D12, "")</f>
        <v/>
      </c>
      <c r="E18" s="120" t="str">
        <f t="shared" ref="E18:O18" si="3">IFERROR(E17+E12, "")</f>
        <v/>
      </c>
      <c r="F18" s="119" t="str">
        <f t="shared" si="3"/>
        <v/>
      </c>
      <c r="G18" s="119" t="str">
        <f t="shared" si="3"/>
        <v/>
      </c>
      <c r="H18" s="121" t="str">
        <f t="shared" si="3"/>
        <v/>
      </c>
      <c r="I18" s="119" t="str">
        <f t="shared" si="3"/>
        <v/>
      </c>
      <c r="J18" s="119" t="str">
        <f t="shared" si="3"/>
        <v/>
      </c>
      <c r="K18" s="119" t="str">
        <f t="shared" si="3"/>
        <v/>
      </c>
      <c r="L18" s="119" t="str">
        <f t="shared" si="3"/>
        <v/>
      </c>
      <c r="M18" s="119" t="str">
        <f t="shared" si="3"/>
        <v/>
      </c>
      <c r="N18" s="119" t="str">
        <f t="shared" si="3"/>
        <v/>
      </c>
      <c r="O18" s="119" t="str">
        <f t="shared" si="3"/>
        <v/>
      </c>
      <c r="P18" s="24"/>
      <c r="R18" s="68"/>
      <c r="S18" s="69"/>
    </row>
    <row r="19" spans="1:19">
      <c r="A19" s="3"/>
      <c r="B19" s="95"/>
      <c r="C19" s="112">
        <v>4</v>
      </c>
      <c r="D19" s="119" t="str">
        <f>IFERROR(D18+D12, "")</f>
        <v/>
      </c>
      <c r="E19" s="120" t="str">
        <f t="shared" ref="E19:O19" si="4">IFERROR(E18+E12, "")</f>
        <v/>
      </c>
      <c r="F19" s="119" t="str">
        <f t="shared" si="4"/>
        <v/>
      </c>
      <c r="G19" s="119" t="str">
        <f t="shared" si="4"/>
        <v/>
      </c>
      <c r="H19" s="121" t="str">
        <f t="shared" si="4"/>
        <v/>
      </c>
      <c r="I19" s="119" t="str">
        <f t="shared" si="4"/>
        <v/>
      </c>
      <c r="J19" s="119" t="str">
        <f t="shared" si="4"/>
        <v/>
      </c>
      <c r="K19" s="119" t="str">
        <f t="shared" si="4"/>
        <v/>
      </c>
      <c r="L19" s="119" t="str">
        <f t="shared" si="4"/>
        <v/>
      </c>
      <c r="M19" s="119" t="str">
        <f t="shared" si="4"/>
        <v/>
      </c>
      <c r="N19" s="119" t="str">
        <f t="shared" si="4"/>
        <v/>
      </c>
      <c r="O19" s="119" t="str">
        <f t="shared" si="4"/>
        <v/>
      </c>
      <c r="P19" s="24"/>
      <c r="R19" s="68"/>
      <c r="S19" s="69"/>
    </row>
    <row r="20" spans="1:19">
      <c r="A20" s="3"/>
      <c r="B20" s="95"/>
      <c r="C20" s="112">
        <v>5</v>
      </c>
      <c r="D20" s="119" t="str">
        <f>IFERROR(D19+D12, "")</f>
        <v/>
      </c>
      <c r="E20" s="120" t="str">
        <f t="shared" ref="E20:O20" si="5">IFERROR(E19+E12, "")</f>
        <v/>
      </c>
      <c r="F20" s="119" t="str">
        <f t="shared" si="5"/>
        <v/>
      </c>
      <c r="G20" s="119" t="str">
        <f t="shared" si="5"/>
        <v/>
      </c>
      <c r="H20" s="121" t="str">
        <f t="shared" si="5"/>
        <v/>
      </c>
      <c r="I20" s="119" t="str">
        <f t="shared" si="5"/>
        <v/>
      </c>
      <c r="J20" s="119" t="str">
        <f t="shared" si="5"/>
        <v/>
      </c>
      <c r="K20" s="119" t="str">
        <f t="shared" si="5"/>
        <v/>
      </c>
      <c r="L20" s="119" t="str">
        <f t="shared" si="5"/>
        <v/>
      </c>
      <c r="M20" s="119" t="str">
        <f t="shared" si="5"/>
        <v/>
      </c>
      <c r="N20" s="119" t="str">
        <f t="shared" si="5"/>
        <v/>
      </c>
      <c r="O20" s="119" t="str">
        <f t="shared" si="5"/>
        <v/>
      </c>
      <c r="P20" s="24"/>
      <c r="R20" s="68"/>
      <c r="S20" s="69"/>
    </row>
    <row r="21" spans="1:19">
      <c r="A21" s="3"/>
      <c r="B21" s="95"/>
      <c r="C21" s="112">
        <v>6</v>
      </c>
      <c r="D21" s="119" t="str">
        <f>IFERROR(D20+D12, "")</f>
        <v/>
      </c>
      <c r="E21" s="120" t="str">
        <f t="shared" ref="E21:O21" si="6">IFERROR(E20+E12, "")</f>
        <v/>
      </c>
      <c r="F21" s="119" t="str">
        <f t="shared" si="6"/>
        <v/>
      </c>
      <c r="G21" s="119" t="str">
        <f t="shared" si="6"/>
        <v/>
      </c>
      <c r="H21" s="121" t="str">
        <f t="shared" si="6"/>
        <v/>
      </c>
      <c r="I21" s="119" t="str">
        <f t="shared" si="6"/>
        <v/>
      </c>
      <c r="J21" s="119" t="str">
        <f t="shared" si="6"/>
        <v/>
      </c>
      <c r="K21" s="119" t="str">
        <f t="shared" si="6"/>
        <v/>
      </c>
      <c r="L21" s="119" t="str">
        <f t="shared" si="6"/>
        <v/>
      </c>
      <c r="M21" s="119" t="str">
        <f t="shared" si="6"/>
        <v/>
      </c>
      <c r="N21" s="119" t="str">
        <f t="shared" si="6"/>
        <v/>
      </c>
      <c r="O21" s="119" t="str">
        <f t="shared" si="6"/>
        <v/>
      </c>
      <c r="P21" s="24"/>
      <c r="R21" s="68"/>
      <c r="S21" s="69"/>
    </row>
    <row r="22" spans="1:19">
      <c r="A22" s="3"/>
      <c r="B22" s="95"/>
      <c r="C22" s="112">
        <v>7</v>
      </c>
      <c r="D22" s="119" t="str">
        <f>IFERROR(D21+D12, "")</f>
        <v/>
      </c>
      <c r="E22" s="120" t="str">
        <f t="shared" ref="E22:O22" si="7">IFERROR(E21+E12, "")</f>
        <v/>
      </c>
      <c r="F22" s="119" t="str">
        <f t="shared" si="7"/>
        <v/>
      </c>
      <c r="G22" s="119" t="str">
        <f t="shared" si="7"/>
        <v/>
      </c>
      <c r="H22" s="121" t="str">
        <f t="shared" si="7"/>
        <v/>
      </c>
      <c r="I22" s="119" t="str">
        <f t="shared" si="7"/>
        <v/>
      </c>
      <c r="J22" s="119" t="str">
        <f t="shared" si="7"/>
        <v/>
      </c>
      <c r="K22" s="119" t="str">
        <f t="shared" si="7"/>
        <v/>
      </c>
      <c r="L22" s="119" t="str">
        <f t="shared" si="7"/>
        <v/>
      </c>
      <c r="M22" s="119" t="str">
        <f t="shared" si="7"/>
        <v/>
      </c>
      <c r="N22" s="119" t="str">
        <f t="shared" si="7"/>
        <v/>
      </c>
      <c r="O22" s="119" t="str">
        <f t="shared" si="7"/>
        <v/>
      </c>
      <c r="P22" s="24"/>
      <c r="R22" s="68"/>
      <c r="S22" s="69"/>
    </row>
    <row r="23" spans="1:19">
      <c r="A23" s="3"/>
      <c r="B23" s="95"/>
      <c r="C23" s="112">
        <v>8</v>
      </c>
      <c r="D23" s="119" t="str">
        <f>IFERROR(D22+D12, "")</f>
        <v/>
      </c>
      <c r="E23" s="120" t="str">
        <f t="shared" ref="E23:O23" si="8">IFERROR(E22+E12, "")</f>
        <v/>
      </c>
      <c r="F23" s="119" t="str">
        <f t="shared" si="8"/>
        <v/>
      </c>
      <c r="G23" s="119" t="str">
        <f t="shared" si="8"/>
        <v/>
      </c>
      <c r="H23" s="121" t="str">
        <f t="shared" si="8"/>
        <v/>
      </c>
      <c r="I23" s="119" t="str">
        <f t="shared" si="8"/>
        <v/>
      </c>
      <c r="J23" s="119" t="str">
        <f t="shared" si="8"/>
        <v/>
      </c>
      <c r="K23" s="119" t="str">
        <f t="shared" si="8"/>
        <v/>
      </c>
      <c r="L23" s="119" t="str">
        <f t="shared" si="8"/>
        <v/>
      </c>
      <c r="M23" s="119" t="str">
        <f t="shared" si="8"/>
        <v/>
      </c>
      <c r="N23" s="119" t="str">
        <f t="shared" si="8"/>
        <v/>
      </c>
      <c r="O23" s="119" t="str">
        <f t="shared" si="8"/>
        <v/>
      </c>
      <c r="P23" s="24"/>
      <c r="R23" s="68"/>
      <c r="S23" s="69"/>
    </row>
    <row r="24" spans="1:19">
      <c r="A24" s="3"/>
      <c r="B24" s="95"/>
      <c r="C24" s="122"/>
      <c r="D24" s="123"/>
      <c r="E24" s="123"/>
      <c r="F24" s="123"/>
      <c r="G24" s="123"/>
      <c r="H24" s="123"/>
      <c r="I24" s="123"/>
      <c r="J24" s="123"/>
      <c r="K24" s="123"/>
      <c r="L24" s="123"/>
      <c r="M24" s="123"/>
      <c r="N24" s="123"/>
      <c r="O24" s="123"/>
      <c r="P24" s="24"/>
    </row>
    <row r="25" spans="1:19">
      <c r="A25" s="3"/>
      <c r="B25" s="92" t="s">
        <v>196</v>
      </c>
      <c r="C25" s="92"/>
      <c r="D25" s="92"/>
      <c r="E25" s="92"/>
      <c r="F25" s="92"/>
      <c r="G25" s="92"/>
      <c r="H25" s="95"/>
      <c r="I25" s="95"/>
      <c r="J25" s="95"/>
      <c r="K25" s="95"/>
      <c r="L25" s="95"/>
      <c r="M25" s="95"/>
      <c r="N25" s="95"/>
      <c r="O25" s="95"/>
      <c r="P25" s="24"/>
    </row>
    <row r="26" spans="1:19">
      <c r="A26" s="3"/>
      <c r="B26" s="124"/>
      <c r="C26" s="125" t="s">
        <v>111</v>
      </c>
      <c r="D26" s="103" t="s">
        <v>116</v>
      </c>
      <c r="E26" s="103" t="s">
        <v>117</v>
      </c>
      <c r="F26" s="103" t="s">
        <v>118</v>
      </c>
      <c r="G26" s="103" t="s">
        <v>119</v>
      </c>
      <c r="H26" s="103" t="s">
        <v>139</v>
      </c>
      <c r="I26" s="103" t="s">
        <v>121</v>
      </c>
      <c r="J26" s="103" t="s">
        <v>122</v>
      </c>
      <c r="K26" s="103" t="s">
        <v>120</v>
      </c>
      <c r="L26" s="103"/>
      <c r="M26" s="103"/>
      <c r="N26" s="103"/>
      <c r="O26" s="103"/>
      <c r="P26" s="22"/>
      <c r="R26" s="67"/>
      <c r="S26" s="67"/>
    </row>
    <row r="27" spans="1:19">
      <c r="A27" s="3"/>
      <c r="B27" s="118"/>
      <c r="C27" s="137">
        <v>1</v>
      </c>
      <c r="D27" s="126" t="str">
        <f>IFERROR((D16/D9)-1,"")</f>
        <v/>
      </c>
      <c r="E27" s="126" t="str">
        <f t="shared" ref="E27:O27" si="9">IFERROR((E16/E9)-1,"")</f>
        <v/>
      </c>
      <c r="F27" s="126" t="str">
        <f t="shared" si="9"/>
        <v/>
      </c>
      <c r="G27" s="126" t="str">
        <f t="shared" si="9"/>
        <v/>
      </c>
      <c r="H27" s="126" t="str">
        <f t="shared" si="9"/>
        <v/>
      </c>
      <c r="I27" s="126" t="str">
        <f t="shared" si="9"/>
        <v/>
      </c>
      <c r="J27" s="126" t="str">
        <f t="shared" si="9"/>
        <v/>
      </c>
      <c r="K27" s="126" t="str">
        <f t="shared" si="9"/>
        <v/>
      </c>
      <c r="L27" s="126" t="str">
        <f t="shared" si="9"/>
        <v/>
      </c>
      <c r="M27" s="126" t="str">
        <f t="shared" si="9"/>
        <v/>
      </c>
      <c r="N27" s="126" t="str">
        <f t="shared" si="9"/>
        <v/>
      </c>
      <c r="O27" s="126" t="str">
        <f t="shared" si="9"/>
        <v/>
      </c>
      <c r="P27" s="24"/>
      <c r="R27" s="68"/>
      <c r="S27" s="69"/>
    </row>
    <row r="28" spans="1:19">
      <c r="A28" s="3"/>
      <c r="B28" s="95"/>
      <c r="C28" s="137">
        <v>2</v>
      </c>
      <c r="D28" s="126" t="str">
        <f>IFERROR((D17/D16)-1,"")</f>
        <v/>
      </c>
      <c r="E28" s="126" t="str">
        <f t="shared" ref="E28:O28" si="10">IFERROR((E17/E16)-1,"")</f>
        <v/>
      </c>
      <c r="F28" s="126" t="str">
        <f t="shared" si="10"/>
        <v/>
      </c>
      <c r="G28" s="126" t="str">
        <f t="shared" si="10"/>
        <v/>
      </c>
      <c r="H28" s="126" t="str">
        <f t="shared" si="10"/>
        <v/>
      </c>
      <c r="I28" s="126" t="str">
        <f t="shared" si="10"/>
        <v/>
      </c>
      <c r="J28" s="126" t="str">
        <f t="shared" si="10"/>
        <v/>
      </c>
      <c r="K28" s="126" t="str">
        <f t="shared" si="10"/>
        <v/>
      </c>
      <c r="L28" s="126" t="str">
        <f t="shared" si="10"/>
        <v/>
      </c>
      <c r="M28" s="126" t="str">
        <f t="shared" si="10"/>
        <v/>
      </c>
      <c r="N28" s="126" t="str">
        <f t="shared" si="10"/>
        <v/>
      </c>
      <c r="O28" s="126" t="str">
        <f t="shared" si="10"/>
        <v/>
      </c>
      <c r="P28" s="24"/>
      <c r="R28" s="68"/>
      <c r="S28" s="69"/>
    </row>
    <row r="29" spans="1:19">
      <c r="A29" s="3"/>
      <c r="B29" s="95"/>
      <c r="C29" s="137">
        <v>3</v>
      </c>
      <c r="D29" s="126" t="str">
        <f t="shared" ref="D29:O29" si="11">IFERROR((D18/D17)-1,"")</f>
        <v/>
      </c>
      <c r="E29" s="126" t="str">
        <f t="shared" si="11"/>
        <v/>
      </c>
      <c r="F29" s="126" t="str">
        <f t="shared" si="11"/>
        <v/>
      </c>
      <c r="G29" s="126" t="str">
        <f t="shared" si="11"/>
        <v/>
      </c>
      <c r="H29" s="126" t="str">
        <f t="shared" si="11"/>
        <v/>
      </c>
      <c r="I29" s="126" t="str">
        <f t="shared" si="11"/>
        <v/>
      </c>
      <c r="J29" s="126" t="str">
        <f t="shared" si="11"/>
        <v/>
      </c>
      <c r="K29" s="126" t="str">
        <f t="shared" si="11"/>
        <v/>
      </c>
      <c r="L29" s="126" t="str">
        <f t="shared" si="11"/>
        <v/>
      </c>
      <c r="M29" s="126" t="str">
        <f t="shared" si="11"/>
        <v/>
      </c>
      <c r="N29" s="126" t="str">
        <f t="shared" si="11"/>
        <v/>
      </c>
      <c r="O29" s="126" t="str">
        <f t="shared" si="11"/>
        <v/>
      </c>
      <c r="P29" s="24"/>
      <c r="R29" s="68"/>
      <c r="S29" s="69"/>
    </row>
    <row r="30" spans="1:19">
      <c r="A30" s="3"/>
      <c r="B30" s="95"/>
      <c r="C30" s="137">
        <v>4</v>
      </c>
      <c r="D30" s="126" t="str">
        <f t="shared" ref="D30:O30" si="12">IFERROR((D19/D18)-1,"")</f>
        <v/>
      </c>
      <c r="E30" s="126" t="str">
        <f t="shared" si="12"/>
        <v/>
      </c>
      <c r="F30" s="126" t="str">
        <f t="shared" si="12"/>
        <v/>
      </c>
      <c r="G30" s="126" t="str">
        <f t="shared" si="12"/>
        <v/>
      </c>
      <c r="H30" s="126" t="str">
        <f t="shared" si="12"/>
        <v/>
      </c>
      <c r="I30" s="126" t="str">
        <f t="shared" si="12"/>
        <v/>
      </c>
      <c r="J30" s="126" t="str">
        <f t="shared" si="12"/>
        <v/>
      </c>
      <c r="K30" s="126" t="str">
        <f t="shared" si="12"/>
        <v/>
      </c>
      <c r="L30" s="126" t="str">
        <f t="shared" si="12"/>
        <v/>
      </c>
      <c r="M30" s="126" t="str">
        <f t="shared" si="12"/>
        <v/>
      </c>
      <c r="N30" s="126" t="str">
        <f t="shared" si="12"/>
        <v/>
      </c>
      <c r="O30" s="126" t="str">
        <f t="shared" si="12"/>
        <v/>
      </c>
      <c r="P30" s="24"/>
      <c r="R30" s="68"/>
      <c r="S30" s="69"/>
    </row>
    <row r="31" spans="1:19">
      <c r="A31" s="3"/>
      <c r="B31" s="95"/>
      <c r="C31" s="137">
        <v>5</v>
      </c>
      <c r="D31" s="126" t="str">
        <f t="shared" ref="D31:O31" si="13">IFERROR((D20/D19)-1,"")</f>
        <v/>
      </c>
      <c r="E31" s="126" t="str">
        <f t="shared" si="13"/>
        <v/>
      </c>
      <c r="F31" s="126" t="str">
        <f t="shared" si="13"/>
        <v/>
      </c>
      <c r="G31" s="126" t="str">
        <f t="shared" si="13"/>
        <v/>
      </c>
      <c r="H31" s="126" t="str">
        <f t="shared" si="13"/>
        <v/>
      </c>
      <c r="I31" s="126" t="str">
        <f t="shared" si="13"/>
        <v/>
      </c>
      <c r="J31" s="126" t="str">
        <f t="shared" si="13"/>
        <v/>
      </c>
      <c r="K31" s="126" t="str">
        <f t="shared" si="13"/>
        <v/>
      </c>
      <c r="L31" s="126" t="str">
        <f t="shared" si="13"/>
        <v/>
      </c>
      <c r="M31" s="126" t="str">
        <f t="shared" si="13"/>
        <v/>
      </c>
      <c r="N31" s="126" t="str">
        <f t="shared" si="13"/>
        <v/>
      </c>
      <c r="O31" s="126" t="str">
        <f t="shared" si="13"/>
        <v/>
      </c>
      <c r="P31" s="24"/>
      <c r="R31" s="68"/>
      <c r="S31" s="69"/>
    </row>
    <row r="32" spans="1:19">
      <c r="A32" s="3"/>
      <c r="B32" s="95"/>
      <c r="C32" s="137">
        <v>6</v>
      </c>
      <c r="D32" s="126" t="str">
        <f t="shared" ref="D32:O32" si="14">IFERROR((D21/D20)-1,"")</f>
        <v/>
      </c>
      <c r="E32" s="126" t="str">
        <f t="shared" si="14"/>
        <v/>
      </c>
      <c r="F32" s="126" t="str">
        <f t="shared" si="14"/>
        <v/>
      </c>
      <c r="G32" s="126" t="str">
        <f t="shared" si="14"/>
        <v/>
      </c>
      <c r="H32" s="126" t="str">
        <f t="shared" si="14"/>
        <v/>
      </c>
      <c r="I32" s="126" t="str">
        <f t="shared" si="14"/>
        <v/>
      </c>
      <c r="J32" s="126" t="str">
        <f t="shared" si="14"/>
        <v/>
      </c>
      <c r="K32" s="126" t="str">
        <f t="shared" si="14"/>
        <v/>
      </c>
      <c r="L32" s="126" t="str">
        <f t="shared" si="14"/>
        <v/>
      </c>
      <c r="M32" s="126" t="str">
        <f t="shared" si="14"/>
        <v/>
      </c>
      <c r="N32" s="126" t="str">
        <f t="shared" si="14"/>
        <v/>
      </c>
      <c r="O32" s="126" t="str">
        <f t="shared" si="14"/>
        <v/>
      </c>
      <c r="P32" s="24"/>
      <c r="R32" s="68"/>
      <c r="S32" s="69"/>
    </row>
    <row r="33" spans="1:19">
      <c r="A33" s="3"/>
      <c r="B33" s="95"/>
      <c r="C33" s="137">
        <v>7</v>
      </c>
      <c r="D33" s="126" t="str">
        <f t="shared" ref="D33:O33" si="15">IFERROR((D22/D21)-1,"")</f>
        <v/>
      </c>
      <c r="E33" s="126" t="str">
        <f t="shared" si="15"/>
        <v/>
      </c>
      <c r="F33" s="126" t="str">
        <f t="shared" si="15"/>
        <v/>
      </c>
      <c r="G33" s="126" t="str">
        <f t="shared" si="15"/>
        <v/>
      </c>
      <c r="H33" s="126" t="str">
        <f t="shared" si="15"/>
        <v/>
      </c>
      <c r="I33" s="126" t="str">
        <f t="shared" si="15"/>
        <v/>
      </c>
      <c r="J33" s="126" t="str">
        <f t="shared" si="15"/>
        <v/>
      </c>
      <c r="K33" s="126" t="str">
        <f t="shared" si="15"/>
        <v/>
      </c>
      <c r="L33" s="126" t="str">
        <f t="shared" si="15"/>
        <v/>
      </c>
      <c r="M33" s="126" t="str">
        <f t="shared" si="15"/>
        <v/>
      </c>
      <c r="N33" s="126" t="str">
        <f t="shared" si="15"/>
        <v/>
      </c>
      <c r="O33" s="126" t="str">
        <f t="shared" si="15"/>
        <v/>
      </c>
      <c r="P33" s="24"/>
      <c r="R33" s="68"/>
      <c r="S33" s="69"/>
    </row>
    <row r="34" spans="1:19">
      <c r="A34" s="3"/>
      <c r="B34" s="95"/>
      <c r="C34" s="137">
        <v>8</v>
      </c>
      <c r="D34" s="126" t="str">
        <f>IFERROR((D23/D22)-1,"")</f>
        <v/>
      </c>
      <c r="E34" s="126" t="str">
        <f t="shared" ref="E34:O34" si="16">IFERROR((E23/E22)-1,"")</f>
        <v/>
      </c>
      <c r="F34" s="126" t="str">
        <f t="shared" si="16"/>
        <v/>
      </c>
      <c r="G34" s="126" t="str">
        <f t="shared" si="16"/>
        <v/>
      </c>
      <c r="H34" s="126" t="str">
        <f t="shared" si="16"/>
        <v/>
      </c>
      <c r="I34" s="126" t="str">
        <f t="shared" si="16"/>
        <v/>
      </c>
      <c r="J34" s="126" t="str">
        <f t="shared" si="16"/>
        <v/>
      </c>
      <c r="K34" s="126" t="str">
        <f t="shared" si="16"/>
        <v/>
      </c>
      <c r="L34" s="126" t="str">
        <f t="shared" si="16"/>
        <v/>
      </c>
      <c r="M34" s="126" t="str">
        <f t="shared" si="16"/>
        <v/>
      </c>
      <c r="N34" s="126" t="str">
        <f t="shared" si="16"/>
        <v/>
      </c>
      <c r="O34" s="126" t="str">
        <f t="shared" si="16"/>
        <v/>
      </c>
      <c r="P34" s="24"/>
      <c r="R34" s="68"/>
      <c r="S34" s="69"/>
    </row>
    <row r="35" spans="1:19">
      <c r="A35" s="3"/>
      <c r="B35" s="95"/>
      <c r="C35" s="95"/>
      <c r="D35" s="95"/>
      <c r="E35" s="95"/>
      <c r="F35" s="95"/>
      <c r="G35" s="95"/>
      <c r="H35" s="95"/>
      <c r="I35" s="95"/>
      <c r="J35" s="95"/>
      <c r="K35" s="95"/>
      <c r="L35" s="95"/>
      <c r="M35" s="95"/>
      <c r="N35" s="95"/>
      <c r="O35" s="95"/>
      <c r="P35" s="24"/>
    </row>
    <row r="36" spans="1:19">
      <c r="A36" s="3"/>
      <c r="B36" s="92" t="s">
        <v>197</v>
      </c>
      <c r="C36" s="92"/>
      <c r="D36" s="92"/>
      <c r="E36" s="92"/>
      <c r="F36" s="92"/>
      <c r="G36" s="92"/>
      <c r="H36" s="95"/>
      <c r="I36" s="95"/>
      <c r="J36" s="95"/>
      <c r="K36" s="101"/>
      <c r="L36" s="101"/>
      <c r="M36" s="146" t="s">
        <v>193</v>
      </c>
      <c r="N36" s="94">
        <v>1</v>
      </c>
      <c r="O36" s="94"/>
      <c r="P36" s="24"/>
      <c r="R36" s="67"/>
    </row>
    <row r="37" spans="1:19">
      <c r="A37" s="3"/>
      <c r="B37" s="127"/>
      <c r="C37" s="125"/>
      <c r="D37" s="103" t="s">
        <v>116</v>
      </c>
      <c r="E37" s="103" t="s">
        <v>117</v>
      </c>
      <c r="F37" s="103" t="s">
        <v>118</v>
      </c>
      <c r="G37" s="103" t="s">
        <v>119</v>
      </c>
      <c r="H37" s="103" t="s">
        <v>139</v>
      </c>
      <c r="I37" s="103" t="s">
        <v>121</v>
      </c>
      <c r="J37" s="103" t="s">
        <v>122</v>
      </c>
      <c r="K37" s="103" t="s">
        <v>120</v>
      </c>
      <c r="L37" s="103"/>
      <c r="M37" s="103"/>
      <c r="N37" s="103"/>
      <c r="O37" s="103"/>
      <c r="P37" s="22"/>
      <c r="R37" s="70"/>
    </row>
    <row r="38" spans="1:19">
      <c r="A38" s="3"/>
      <c r="B38" s="95"/>
      <c r="C38" s="151" t="s">
        <v>148</v>
      </c>
      <c r="D38" s="128" cm="1">
        <f t="array" ref="D38">INDEX(Database!DA:DA, MATCH(1, (Database!C:C=N2)*(Database!A:A=N3), 0))</f>
        <v>0</v>
      </c>
      <c r="E38" s="129" cm="1">
        <f t="array" ref="E38">INDEX(Database!DB:DB, MATCH(1, (Database!C:C=N2)*(Database!A:A=N3), 0))</f>
        <v>0</v>
      </c>
      <c r="F38" s="128" cm="1">
        <f t="array" ref="F38">INDEX(Database!DC:DC, MATCH(1, (Database!C:C=N2)*(Database!A:A=N3), 0))</f>
        <v>0</v>
      </c>
      <c r="G38" s="128" cm="1">
        <f t="array" ref="G38">INDEX(Database!DD:DD, MATCH(1, (Database!C:C=N2)*(Database!A:A=N3), 0))</f>
        <v>0</v>
      </c>
      <c r="H38" s="130" cm="1">
        <f t="array" ref="H38">INDEX(Database!DE:DE, MATCH(1, (Database!C:C=N2)*(Database!A:A=N3), 0))</f>
        <v>0</v>
      </c>
      <c r="I38" s="131" t="e">
        <f>(H38/N4)*100</f>
        <v>#DIV/0!</v>
      </c>
      <c r="J38" s="128" cm="1">
        <f t="array" ref="J38">INDEX(Database!DG:DG, MATCH(1, (Database!C:C=N2)*(Database!A:A=N3), 0))</f>
        <v>0</v>
      </c>
      <c r="K38" s="128" cm="1">
        <f t="array" ref="K38">INDEX(Database!DH:DH, MATCH(1, (Database!C:C=N2)*(Database!A:A=N3), 0))</f>
        <v>0</v>
      </c>
      <c r="L38" s="128"/>
      <c r="M38" s="128"/>
      <c r="N38" s="128"/>
      <c r="O38" s="128"/>
      <c r="P38" s="24"/>
    </row>
    <row r="39" spans="1:19">
      <c r="A39" s="3"/>
      <c r="B39" s="95"/>
      <c r="C39" s="151" t="s">
        <v>112</v>
      </c>
      <c r="D39" s="119" t="str">
        <f>IF(N36=1, D16,
    IF(N36=2, D17,
        IF(N36=3, D18,
            IF(N36=4, D19,
                IF(N36=5, D20,
                    IF(N36=6, D21,
                        IF(N36=7, D22,
                            IF(N36=8, D23, ""))))))))</f>
        <v/>
      </c>
      <c r="E39" s="120" t="str">
        <f>IF(N36=1, E16,
    IF(N36=2, E17,
        IF(N36=3, E18,
            IF(N36=4, E19,
                IF(N36=5, E20,
                    IF(N36=6, E21,
                        IF(N36=7, E22,
                            IF(N36=8, E23, ""))))))))</f>
        <v/>
      </c>
      <c r="F39" s="119" t="str">
        <f>IF(N36=1, F16,
    IF(N36=2, F17,
        IF(N36=3, F18,
            IF(N36=4, F19,
                IF(N36=5, F20,
                    IF(N36=6, F21,
                        IF(N36=7, F22,
                            IF(N36=8, F23, ""))))))))</f>
        <v/>
      </c>
      <c r="G39" s="119" t="str">
        <f>IF(N36=1, G16,
    IF(N36=2, G17,
        IF(N36=3, G18,
            IF(N36=4, G19,
                IF(N36=5, G20,
                    IF(N36=6, G21,
                        IF(N36=7, G22,
                            IF(N36=8, G23, ""))))))))</f>
        <v/>
      </c>
      <c r="H39" s="121" t="str">
        <f>IF(N36=1, H16,
    IF(N36=2, H17,
        IF(N36=3, H18,
            IF(N36=4, H19,
                IF(N36=5, H20,
                    IF(N36=6, H21,
                        IF(N36=7, H22,
                            IF(N36=8, H23, ""))))))))</f>
        <v/>
      </c>
      <c r="I39" s="119" t="str">
        <f>IF(N36=1, I16,
    IF(N36=2, I17,
        IF(N36=3, I18,
            IF(N36=4, I19,
                IF(N36=5, I20,
                    IF(N36=6, I21,
                        IF(N36=7, I22,
                            IF(N36=8, I23, ""))))))))</f>
        <v/>
      </c>
      <c r="J39" s="119" t="str">
        <f>IF(N36=1, J16,
    IF(N36=2, J17,
        IF(N36=3, J18,
            IF(N36=4, J19,
                IF(N36=5, J20,
                    IF(N36=6, J21,
                        IF(N36=7, J22,
                            IF(N36=8, J23, ""))))))))</f>
        <v/>
      </c>
      <c r="K39" s="119" t="str">
        <f>IF(N36=1, K16,
    IF(N36=2, K17,
        IF(N36=3, K18,
            IF(N36=4, K19,
                IF(N36=5, K20,
                    IF(N36=6, K21,
                        IF(N36=7, K22,
                            IF(N36=8, K23, ""))))))))</f>
        <v/>
      </c>
      <c r="L39" s="119" t="str">
        <f>IF(N36=1, L16,
    IF(N36=2, L17,
        IF(N36=3, L18,
            IF(N36=4, L19,
                IF(N36=5, L20,
                    IF(N36=6, L21,
                        IF(N36=7, L22,
                            IF(N36=8, L23, ""))))))))</f>
        <v/>
      </c>
      <c r="M39" s="119" t="str">
        <f>IF(N36=1, M16,
    IF(N36=2, M17,
        IF(N36=3, M18,
            IF(N36=4, M19,
                IF(N36=5, M20,
                    IF(N36=6, M21,
                        IF(N36=7, M22,
                            IF(N36=8, M23, ""))))))))</f>
        <v/>
      </c>
      <c r="N39" s="119" t="str">
        <f>IF(N36=1, N16,
    IF(N36=2, N17,
        IF(N36=3, N18,
            IF(N36=4, N19,
                IF(N36=5, N20,
                    IF(N36=6, N21,
                        IF(N36=7, N22,
                            IF(N36=8, N23, ""))))))))</f>
        <v/>
      </c>
      <c r="O39" s="119" t="str">
        <f>IF(N36=1, O16,
    IF(N36=2, O17,
        IF(N36=3, O18,
            IF(N36=4, O19,
                IF(N36=5, O20,
                    IF(N36=6, O21,
                        IF(N36=7, O22,
                            IF(N36=8, O23, ""))))))))</f>
        <v/>
      </c>
      <c r="P39" s="24"/>
      <c r="R39" s="67"/>
      <c r="S39" s="67"/>
    </row>
    <row r="40" spans="1:19">
      <c r="A40" s="3"/>
      <c r="B40" s="132"/>
      <c r="C40" s="107" t="s">
        <v>113</v>
      </c>
      <c r="D40" s="133" t="str">
        <f>IFERROR(D38-D39, "")</f>
        <v/>
      </c>
      <c r="E40" s="134" t="str">
        <f t="shared" ref="E40:O40" si="17">IFERROR(E38-E39, "")</f>
        <v/>
      </c>
      <c r="F40" s="133" t="str">
        <f t="shared" si="17"/>
        <v/>
      </c>
      <c r="G40" s="133" t="str">
        <f t="shared" si="17"/>
        <v/>
      </c>
      <c r="H40" s="135" t="str">
        <f t="shared" si="17"/>
        <v/>
      </c>
      <c r="I40" s="133" t="str">
        <f t="shared" si="17"/>
        <v/>
      </c>
      <c r="J40" s="133" t="str">
        <f t="shared" si="17"/>
        <v/>
      </c>
      <c r="K40" s="133" t="str">
        <f t="shared" si="17"/>
        <v/>
      </c>
      <c r="L40" s="133" t="str">
        <f t="shared" si="17"/>
        <v/>
      </c>
      <c r="M40" s="133" t="str">
        <f t="shared" si="17"/>
        <v/>
      </c>
      <c r="N40" s="133" t="str">
        <f t="shared" si="17"/>
        <v/>
      </c>
      <c r="O40" s="133" t="str">
        <f t="shared" si="17"/>
        <v/>
      </c>
      <c r="P40" s="24"/>
      <c r="R40" s="68"/>
      <c r="S40" s="69"/>
    </row>
    <row r="41" spans="1:19">
      <c r="A41" s="3"/>
      <c r="B41" s="136"/>
      <c r="C41" s="112" t="s">
        <v>114</v>
      </c>
      <c r="D41" s="126" t="str">
        <f>IFERROR((D38/D39)-1,"")</f>
        <v/>
      </c>
      <c r="E41" s="126" t="str">
        <f t="shared" ref="E41:O41" si="18">IFERROR((E38/E39)-1,"")</f>
        <v/>
      </c>
      <c r="F41" s="126" t="str">
        <f t="shared" si="18"/>
        <v/>
      </c>
      <c r="G41" s="126" t="str">
        <f t="shared" si="18"/>
        <v/>
      </c>
      <c r="H41" s="126" t="str">
        <f t="shared" si="18"/>
        <v/>
      </c>
      <c r="I41" s="126" t="str">
        <f>IFERROR((I38/I39)-1,"")</f>
        <v/>
      </c>
      <c r="J41" s="126" t="str">
        <f t="shared" si="18"/>
        <v/>
      </c>
      <c r="K41" s="126" t="str">
        <f t="shared" si="18"/>
        <v/>
      </c>
      <c r="L41" s="126" t="str">
        <f t="shared" si="18"/>
        <v/>
      </c>
      <c r="M41" s="126" t="str">
        <f t="shared" si="18"/>
        <v/>
      </c>
      <c r="N41" s="126" t="str">
        <f t="shared" si="18"/>
        <v/>
      </c>
      <c r="O41" s="126" t="str">
        <f t="shared" si="18"/>
        <v/>
      </c>
      <c r="P41" s="24"/>
      <c r="R41" s="68"/>
      <c r="S41" s="69"/>
    </row>
    <row r="42" spans="1:19">
      <c r="A42" s="3"/>
      <c r="B42" s="95"/>
      <c r="C42" s="95"/>
      <c r="D42" s="95"/>
      <c r="E42" s="95"/>
      <c r="F42" s="95"/>
      <c r="G42" s="95"/>
      <c r="H42" s="95"/>
      <c r="I42" s="95"/>
      <c r="J42" s="95"/>
      <c r="K42" s="95"/>
      <c r="L42" s="95"/>
      <c r="M42" s="95"/>
      <c r="N42" s="95"/>
      <c r="O42" s="95"/>
      <c r="P42" s="24"/>
      <c r="R42" s="68"/>
      <c r="S42" s="69"/>
    </row>
    <row r="43" spans="1:19">
      <c r="A43" s="3"/>
      <c r="B43" s="92" t="s">
        <v>198</v>
      </c>
      <c r="C43" s="92"/>
      <c r="D43" s="92"/>
      <c r="E43" s="92"/>
      <c r="F43" s="92"/>
      <c r="G43" s="92"/>
      <c r="H43" s="101"/>
      <c r="I43" s="101"/>
      <c r="J43" s="95"/>
      <c r="K43" s="101"/>
      <c r="L43" s="101"/>
      <c r="M43" s="148" t="s">
        <v>157</v>
      </c>
      <c r="N43" s="149" t="s">
        <v>117</v>
      </c>
      <c r="O43" s="149"/>
      <c r="P43" s="24"/>
      <c r="R43" s="68"/>
      <c r="S43" s="69"/>
    </row>
    <row r="44" spans="1:19">
      <c r="A44" s="3"/>
      <c r="B44" s="152"/>
      <c r="C44" s="152"/>
      <c r="D44" s="152"/>
      <c r="E44" s="152"/>
      <c r="F44" s="152"/>
      <c r="G44" s="152"/>
      <c r="H44" s="153"/>
      <c r="I44" s="153"/>
      <c r="J44" s="153"/>
      <c r="K44" s="153"/>
      <c r="L44" s="153"/>
      <c r="M44" s="154"/>
      <c r="N44" s="155"/>
      <c r="O44" s="155"/>
      <c r="P44" s="24"/>
      <c r="R44" s="68"/>
      <c r="S44" s="69"/>
    </row>
    <row r="45" spans="1:19">
      <c r="A45" s="4"/>
      <c r="B45" s="95"/>
      <c r="C45" s="95"/>
      <c r="D45" s="95"/>
      <c r="E45" s="95"/>
      <c r="F45" s="95"/>
      <c r="G45" s="95"/>
      <c r="H45" s="95"/>
      <c r="I45" s="95"/>
      <c r="J45" s="95"/>
      <c r="K45" s="95"/>
      <c r="L45" s="95"/>
      <c r="M45" s="95"/>
      <c r="N45" s="95"/>
      <c r="O45" s="95"/>
      <c r="P45" s="4"/>
      <c r="R45" s="68"/>
      <c r="S45" s="69"/>
    </row>
    <row r="46" spans="1:19">
      <c r="A46" s="4"/>
      <c r="B46" s="95"/>
      <c r="C46" s="95"/>
      <c r="D46" s="95"/>
      <c r="E46" s="95"/>
      <c r="F46" s="95"/>
      <c r="G46" s="95"/>
      <c r="H46" s="95"/>
      <c r="I46" s="95"/>
      <c r="J46" s="95"/>
      <c r="K46" s="95"/>
      <c r="L46" s="95"/>
      <c r="M46" s="95"/>
      <c r="N46" s="95"/>
      <c r="O46" s="95"/>
      <c r="P46" s="4"/>
      <c r="R46" s="68"/>
      <c r="S46" s="69"/>
    </row>
    <row r="47" spans="1:19">
      <c r="A47" s="4"/>
      <c r="B47" s="95"/>
      <c r="C47" s="95"/>
      <c r="D47" s="95"/>
      <c r="E47" s="95"/>
      <c r="F47" s="95"/>
      <c r="G47" s="95"/>
      <c r="H47" s="95"/>
      <c r="I47" s="95"/>
      <c r="J47" s="95"/>
      <c r="K47" s="95"/>
      <c r="L47" s="95"/>
      <c r="M47" s="95"/>
      <c r="N47" s="95"/>
      <c r="O47" s="95"/>
      <c r="P47" s="4"/>
      <c r="R47" s="68"/>
      <c r="S47" s="69"/>
    </row>
    <row r="48" spans="1:19">
      <c r="A48" s="4"/>
      <c r="B48" s="95"/>
      <c r="C48" s="95"/>
      <c r="D48" s="95"/>
      <c r="E48" s="95"/>
      <c r="F48" s="95"/>
      <c r="G48" s="95"/>
      <c r="H48" s="95"/>
      <c r="I48" s="95"/>
      <c r="J48" s="95"/>
      <c r="K48" s="95"/>
      <c r="L48" s="95"/>
      <c r="M48" s="95"/>
      <c r="N48" s="95"/>
      <c r="O48" s="95"/>
      <c r="P48" s="4"/>
      <c r="R48" s="68"/>
      <c r="S48" s="69"/>
    </row>
    <row r="49" spans="1:17">
      <c r="A49" s="4"/>
      <c r="B49" s="95"/>
      <c r="C49" s="95"/>
      <c r="D49" s="95"/>
      <c r="E49" s="95"/>
      <c r="F49" s="95"/>
      <c r="G49" s="95"/>
      <c r="H49" s="95"/>
      <c r="I49" s="95"/>
      <c r="J49" s="95"/>
      <c r="K49" s="95"/>
      <c r="L49" s="95"/>
      <c r="M49" s="95"/>
      <c r="N49" s="95"/>
      <c r="O49" s="95"/>
      <c r="P49" s="4"/>
      <c r="Q49" s="16"/>
    </row>
    <row r="50" spans="1:17">
      <c r="A50" s="4"/>
      <c r="B50" s="95"/>
      <c r="C50" s="95"/>
      <c r="D50" s="95"/>
      <c r="E50" s="95"/>
      <c r="F50" s="95"/>
      <c r="G50" s="95"/>
      <c r="H50" s="95"/>
      <c r="I50" s="95"/>
      <c r="J50" s="95"/>
      <c r="K50" s="95"/>
      <c r="L50" s="95"/>
      <c r="M50" s="95"/>
      <c r="N50" s="95"/>
      <c r="O50" s="95"/>
      <c r="P50" s="4"/>
      <c r="Q50" s="16"/>
    </row>
    <row r="51" spans="1:17">
      <c r="A51" s="4"/>
      <c r="B51" s="95"/>
      <c r="C51" s="95"/>
      <c r="D51" s="95"/>
      <c r="E51" s="95"/>
      <c r="F51" s="95"/>
      <c r="G51" s="95"/>
      <c r="H51" s="95"/>
      <c r="I51" s="95"/>
      <c r="J51" s="95"/>
      <c r="K51" s="95"/>
      <c r="L51" s="95"/>
      <c r="M51" s="95"/>
      <c r="N51" s="95"/>
      <c r="O51" s="95"/>
      <c r="P51" s="4"/>
    </row>
    <row r="52" spans="1:17">
      <c r="A52" s="4"/>
      <c r="B52" s="4"/>
      <c r="C52" s="4"/>
      <c r="D52" s="4"/>
      <c r="E52" s="4"/>
      <c r="F52" s="4"/>
      <c r="G52" s="4"/>
      <c r="H52" s="4"/>
      <c r="I52" s="4"/>
      <c r="J52" s="4"/>
      <c r="K52" s="4"/>
      <c r="L52" s="4"/>
      <c r="M52" s="4"/>
      <c r="N52" s="4"/>
      <c r="O52" s="4"/>
      <c r="P52" s="4"/>
    </row>
  </sheetData>
  <mergeCells count="12">
    <mergeCell ref="B2:C3"/>
    <mergeCell ref="D2:L3"/>
    <mergeCell ref="N2:O2"/>
    <mergeCell ref="N3:O3"/>
    <mergeCell ref="N43:O43"/>
    <mergeCell ref="N36:O36"/>
    <mergeCell ref="N5:O5"/>
    <mergeCell ref="B14:G14"/>
    <mergeCell ref="B6:G6"/>
    <mergeCell ref="B25:G25"/>
    <mergeCell ref="B36:G36"/>
    <mergeCell ref="B43:G43"/>
  </mergeCells>
  <conditionalFormatting sqref="D17:O23">
    <cfRule type="expression" dxfId="48" priority="59">
      <formula>AND($N$5&gt;0,$N$5&lt;2)</formula>
    </cfRule>
  </conditionalFormatting>
  <conditionalFormatting sqref="D18:O23">
    <cfRule type="expression" dxfId="47" priority="58">
      <formula>AND($N$5&gt;0,$N$5&lt;3)</formula>
    </cfRule>
  </conditionalFormatting>
  <conditionalFormatting sqref="D19:O23">
    <cfRule type="expression" dxfId="46" priority="57">
      <formula>AND($N$5&gt;0,$N$5&lt;4)</formula>
    </cfRule>
  </conditionalFormatting>
  <conditionalFormatting sqref="D20:O23">
    <cfRule type="expression" dxfId="45" priority="56">
      <formula>AND($N$5&gt;0,$N$5&lt;5)</formula>
    </cfRule>
  </conditionalFormatting>
  <conditionalFormatting sqref="D21:O23">
    <cfRule type="expression" dxfId="44" priority="55">
      <formula>AND($N$5&gt;0,$N$5&lt;6)</formula>
    </cfRule>
  </conditionalFormatting>
  <conditionalFormatting sqref="D22:O23">
    <cfRule type="expression" dxfId="43" priority="54">
      <formula>AND($N$5&gt;0,$N$5&lt;7)</formula>
    </cfRule>
  </conditionalFormatting>
  <conditionalFormatting sqref="D23:O23">
    <cfRule type="expression" dxfId="42" priority="53">
      <formula>AND($N$5&gt;0,$N$5&lt;8)</formula>
    </cfRule>
  </conditionalFormatting>
  <conditionalFormatting sqref="D27:O34">
    <cfRule type="containsBlanks" dxfId="41" priority="49">
      <formula>LEN(TRIM(D27))=0</formula>
    </cfRule>
    <cfRule type="cellIs" dxfId="40" priority="50" operator="lessThan">
      <formula>0.3</formula>
    </cfRule>
    <cfRule type="cellIs" dxfId="39" priority="51" operator="between">
      <formula>0.3</formula>
      <formula>0.5</formula>
    </cfRule>
    <cfRule type="cellIs" dxfId="38" priority="52" operator="greaterThan">
      <formula>0.5</formula>
    </cfRule>
  </conditionalFormatting>
  <conditionalFormatting sqref="D28:O34">
    <cfRule type="expression" dxfId="37" priority="48">
      <formula>AND($N$5&gt;0,$N$5&lt;2)</formula>
    </cfRule>
  </conditionalFormatting>
  <conditionalFormatting sqref="D29:O34">
    <cfRule type="expression" dxfId="36" priority="47" stopIfTrue="1">
      <formula>AND($N$5&gt;0,$N$5&lt;3)</formula>
    </cfRule>
  </conditionalFormatting>
  <conditionalFormatting sqref="D30:O34">
    <cfRule type="expression" dxfId="35" priority="46" stopIfTrue="1">
      <formula>AND($N$5&gt;0,$N$5&lt;4)</formula>
    </cfRule>
  </conditionalFormatting>
  <conditionalFormatting sqref="D31:O34">
    <cfRule type="expression" dxfId="34" priority="45">
      <formula>AND($N$5&gt;0,$N$5&lt;5)</formula>
    </cfRule>
  </conditionalFormatting>
  <conditionalFormatting sqref="D32:O34">
    <cfRule type="expression" dxfId="33" priority="44">
      <formula>AND($N$5&gt;0,$N$5&lt;6)</formula>
    </cfRule>
  </conditionalFormatting>
  <conditionalFormatting sqref="D33:O34">
    <cfRule type="expression" dxfId="32" priority="43">
      <formula>AND($N$5&gt;0,$N$5&lt;7)</formula>
    </cfRule>
  </conditionalFormatting>
  <conditionalFormatting sqref="D34:O34">
    <cfRule type="expression" dxfId="31" priority="42">
      <formula>AND($N$5&gt;0,$N$5&lt;8)</formula>
    </cfRule>
  </conditionalFormatting>
  <conditionalFormatting sqref="D41:O41">
    <cfRule type="containsBlanks" dxfId="30" priority="1">
      <formula>LEN(TRIM(D41))=0</formula>
    </cfRule>
  </conditionalFormatting>
  <dataValidations count="1">
    <dataValidation type="list" allowBlank="1" showInputMessage="1" showErrorMessage="1" sqref="N43:N44" xr:uid="{85A332D1-82DE-6740-8F94-21E596C11E0E}">
      <formula1>$D$26:$O$26</formula1>
    </dataValidation>
  </dataValidations>
  <pageMargins left="0.25" right="0.25" top="0.75" bottom="0.75" header="0.3" footer="0.3"/>
  <pageSetup paperSize="9" scale="93" orientation="portrait" horizontalDpi="0" verticalDpi="0"/>
  <drawing r:id="rId1"/>
  <extLst>
    <ext xmlns:x14="http://schemas.microsoft.com/office/spreadsheetml/2009/9/main" uri="{CCE6A557-97BC-4b89-ADB6-D9C93CAAB3DF}">
      <x14:dataValidations xmlns:xm="http://schemas.microsoft.com/office/excel/2006/main" count="4">
        <x14:dataValidation type="list" allowBlank="1" showInputMessage="1" showErrorMessage="1" xr:uid="{DC6B34F1-2B52-9242-A301-AB5AC83D98B3}">
          <x14:formula1>
            <xm:f>Lists!$A$2:$A$9</xm:f>
          </x14:formula1>
          <xm:sqref>N5:N6 N36</xm:sqref>
        </x14:dataValidation>
        <x14:dataValidation type="list" allowBlank="1" showInputMessage="1" showErrorMessage="1" xr:uid="{163CE739-6025-9C42-8D03-71D53552BD47}">
          <x14:formula1>
            <xm:f>Lists!$B$2:$B$150</xm:f>
          </x14:formula1>
          <xm:sqref>N2:O2</xm:sqref>
        </x14:dataValidation>
        <x14:dataValidation type="list" allowBlank="1" showInputMessage="1" showErrorMessage="1" xr:uid="{D7560E3C-89E8-6B4B-ACE3-D53AA6D51AFE}">
          <x14:formula1>
            <xm:f>Lists!$C$2:$C$999</xm:f>
          </x14:formula1>
          <xm:sqref>N3:O3</xm:sqref>
        </x14:dataValidation>
        <x14:dataValidation type="list" allowBlank="1" showInputMessage="1" showErrorMessage="1" xr:uid="{D4D8DED7-8FD5-2B47-8554-B76022DC4798}">
          <x14:formula1>
            <xm:f>Lists!$A$15:$A$18</xm:f>
          </x14:formula1>
          <xm:sqref>O4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63C244-E428-0142-9161-E7348784828E}">
  <dimension ref="A1:F53"/>
  <sheetViews>
    <sheetView workbookViewId="0">
      <selection activeCell="A19" sqref="A19"/>
    </sheetView>
  </sheetViews>
  <sheetFormatPr baseColWidth="10" defaultRowHeight="16"/>
  <cols>
    <col min="1" max="1" width="10.83203125" style="11"/>
    <col min="2" max="2" width="21.5" customWidth="1"/>
    <col min="3" max="3" width="10.83203125" style="43"/>
    <col min="5" max="6" width="10.83203125" style="12"/>
  </cols>
  <sheetData>
    <row r="1" spans="1:6" ht="32" customHeight="1">
      <c r="A1" s="41" t="s">
        <v>125</v>
      </c>
      <c r="B1" s="41" t="s">
        <v>126</v>
      </c>
      <c r="C1" s="42" t="s">
        <v>127</v>
      </c>
      <c r="D1" s="42" t="s">
        <v>129</v>
      </c>
      <c r="E1" s="42" t="s">
        <v>128</v>
      </c>
      <c r="F1" s="42" t="s">
        <v>130</v>
      </c>
    </row>
    <row r="2" spans="1:6">
      <c r="A2" s="11">
        <v>1</v>
      </c>
      <c r="B2" t="e" cm="1" vm="1">
        <f t="array" ref="B2">_xlfn._xlws.SORT(_xlfn.UNIQUE(_xlfn._xlws.FILTER(Database!C:C,(Database!C:C&lt;&gt;"Player Name")*(Database!C:C&lt;&gt;"")*(Database!C:C&lt;&gt;0))))</f>
        <v>#VALUE!</v>
      </c>
      <c r="C2" s="43" t="str" cm="1">
        <f t="array" ref="C2">_xlfn._xlws.SORT(_xlfn.UNIQUE(_xlfn._xlws.FILTER(Database!A:A,(Database!A:A&lt;&gt;"Date")*(Database!A:A&lt;&gt;"")*(Database!A:A&lt;&gt;0))))</f>
        <v>PASTE VALUES HERE</v>
      </c>
      <c r="D2" s="44" t="str">
        <f>'Rehab Report'!R3</f>
        <v>DD/MM/YYYY</v>
      </c>
      <c r="E2" s="12">
        <v>1</v>
      </c>
      <c r="F2" s="45" t="str">
        <f>D2</f>
        <v>DD/MM/YYYY</v>
      </c>
    </row>
    <row r="3" spans="1:6">
      <c r="A3" s="11">
        <v>2</v>
      </c>
      <c r="E3" s="12">
        <v>2</v>
      </c>
      <c r="F3" s="45" t="e">
        <f>F2+7</f>
        <v>#VALUE!</v>
      </c>
    </row>
    <row r="4" spans="1:6">
      <c r="A4" s="11">
        <v>3</v>
      </c>
      <c r="E4" s="12">
        <v>3</v>
      </c>
      <c r="F4" s="45" t="e">
        <f>F3+7</f>
        <v>#VALUE!</v>
      </c>
    </row>
    <row r="5" spans="1:6">
      <c r="A5" s="11">
        <v>4</v>
      </c>
      <c r="E5" s="12">
        <v>4</v>
      </c>
      <c r="F5" s="45" t="e">
        <f t="shared" ref="F5:F53" si="0">F4+7</f>
        <v>#VALUE!</v>
      </c>
    </row>
    <row r="6" spans="1:6">
      <c r="A6" s="11">
        <v>5</v>
      </c>
      <c r="E6" s="12">
        <v>5</v>
      </c>
      <c r="F6" s="45" t="e">
        <f t="shared" si="0"/>
        <v>#VALUE!</v>
      </c>
    </row>
    <row r="7" spans="1:6">
      <c r="A7" s="11">
        <v>6</v>
      </c>
      <c r="E7" s="12">
        <v>6</v>
      </c>
      <c r="F7" s="45" t="e">
        <f t="shared" si="0"/>
        <v>#VALUE!</v>
      </c>
    </row>
    <row r="8" spans="1:6">
      <c r="A8" s="11">
        <v>7</v>
      </c>
      <c r="E8" s="12">
        <v>7</v>
      </c>
      <c r="F8" s="45" t="e">
        <f t="shared" si="0"/>
        <v>#VALUE!</v>
      </c>
    </row>
    <row r="9" spans="1:6">
      <c r="A9" s="11">
        <v>8</v>
      </c>
      <c r="E9" s="12">
        <v>8</v>
      </c>
      <c r="F9" s="45" t="e">
        <f t="shared" si="0"/>
        <v>#VALUE!</v>
      </c>
    </row>
    <row r="10" spans="1:6">
      <c r="E10" s="12">
        <v>9</v>
      </c>
      <c r="F10" s="45" t="e">
        <f t="shared" si="0"/>
        <v>#VALUE!</v>
      </c>
    </row>
    <row r="11" spans="1:6">
      <c r="E11" s="12">
        <v>10</v>
      </c>
      <c r="F11" s="45" t="e">
        <f t="shared" si="0"/>
        <v>#VALUE!</v>
      </c>
    </row>
    <row r="12" spans="1:6">
      <c r="E12" s="12">
        <v>11</v>
      </c>
      <c r="F12" s="45" t="e">
        <f t="shared" si="0"/>
        <v>#VALUE!</v>
      </c>
    </row>
    <row r="13" spans="1:6">
      <c r="E13" s="12">
        <v>12</v>
      </c>
      <c r="F13" s="45" t="e">
        <f t="shared" si="0"/>
        <v>#VALUE!</v>
      </c>
    </row>
    <row r="14" spans="1:6">
      <c r="E14" s="12">
        <v>13</v>
      </c>
      <c r="F14" s="45" t="e">
        <f t="shared" si="0"/>
        <v>#VALUE!</v>
      </c>
    </row>
    <row r="15" spans="1:6">
      <c r="A15" s="11" t="s">
        <v>143</v>
      </c>
      <c r="E15" s="12">
        <v>14</v>
      </c>
      <c r="F15" s="45" t="e">
        <f t="shared" si="0"/>
        <v>#VALUE!</v>
      </c>
    </row>
    <row r="16" spans="1:6">
      <c r="A16" s="11" t="s">
        <v>144</v>
      </c>
      <c r="E16" s="12">
        <v>15</v>
      </c>
      <c r="F16" s="45" t="e">
        <f t="shared" si="0"/>
        <v>#VALUE!</v>
      </c>
    </row>
    <row r="17" spans="1:6">
      <c r="A17" s="11" t="s">
        <v>183</v>
      </c>
      <c r="E17" s="12">
        <v>16</v>
      </c>
      <c r="F17" s="45" t="e">
        <f t="shared" si="0"/>
        <v>#VALUE!</v>
      </c>
    </row>
    <row r="18" spans="1:6">
      <c r="A18" s="11" t="s">
        <v>184</v>
      </c>
      <c r="E18" s="12">
        <v>17</v>
      </c>
      <c r="F18" s="45" t="e">
        <f t="shared" si="0"/>
        <v>#VALUE!</v>
      </c>
    </row>
    <row r="19" spans="1:6">
      <c r="E19" s="12">
        <v>18</v>
      </c>
      <c r="F19" s="45" t="e">
        <f t="shared" si="0"/>
        <v>#VALUE!</v>
      </c>
    </row>
    <row r="20" spans="1:6">
      <c r="E20" s="12">
        <v>19</v>
      </c>
      <c r="F20" s="45" t="e">
        <f t="shared" si="0"/>
        <v>#VALUE!</v>
      </c>
    </row>
    <row r="21" spans="1:6">
      <c r="E21" s="12">
        <v>20</v>
      </c>
      <c r="F21" s="45" t="e">
        <f t="shared" si="0"/>
        <v>#VALUE!</v>
      </c>
    </row>
    <row r="22" spans="1:6">
      <c r="E22" s="12">
        <v>21</v>
      </c>
      <c r="F22" s="45" t="e">
        <f t="shared" si="0"/>
        <v>#VALUE!</v>
      </c>
    </row>
    <row r="23" spans="1:6">
      <c r="E23" s="12">
        <v>22</v>
      </c>
      <c r="F23" s="45" t="e">
        <f t="shared" si="0"/>
        <v>#VALUE!</v>
      </c>
    </row>
    <row r="24" spans="1:6">
      <c r="E24" s="12">
        <v>23</v>
      </c>
      <c r="F24" s="45" t="e">
        <f t="shared" si="0"/>
        <v>#VALUE!</v>
      </c>
    </row>
    <row r="25" spans="1:6">
      <c r="E25" s="12">
        <v>24</v>
      </c>
      <c r="F25" s="45" t="e">
        <f t="shared" si="0"/>
        <v>#VALUE!</v>
      </c>
    </row>
    <row r="26" spans="1:6">
      <c r="E26" s="12">
        <v>25</v>
      </c>
      <c r="F26" s="45" t="e">
        <f t="shared" si="0"/>
        <v>#VALUE!</v>
      </c>
    </row>
    <row r="27" spans="1:6">
      <c r="E27" s="12">
        <v>26</v>
      </c>
      <c r="F27" s="45" t="e">
        <f t="shared" si="0"/>
        <v>#VALUE!</v>
      </c>
    </row>
    <row r="28" spans="1:6">
      <c r="E28" s="12">
        <v>27</v>
      </c>
      <c r="F28" s="45" t="e">
        <f t="shared" si="0"/>
        <v>#VALUE!</v>
      </c>
    </row>
    <row r="29" spans="1:6">
      <c r="E29" s="12">
        <v>28</v>
      </c>
      <c r="F29" s="45" t="e">
        <f t="shared" si="0"/>
        <v>#VALUE!</v>
      </c>
    </row>
    <row r="30" spans="1:6">
      <c r="E30" s="12">
        <v>29</v>
      </c>
      <c r="F30" s="45" t="e">
        <f t="shared" si="0"/>
        <v>#VALUE!</v>
      </c>
    </row>
    <row r="31" spans="1:6">
      <c r="E31" s="12">
        <v>30</v>
      </c>
      <c r="F31" s="45" t="e">
        <f t="shared" si="0"/>
        <v>#VALUE!</v>
      </c>
    </row>
    <row r="32" spans="1:6">
      <c r="E32" s="12">
        <v>31</v>
      </c>
      <c r="F32" s="45" t="e">
        <f t="shared" si="0"/>
        <v>#VALUE!</v>
      </c>
    </row>
    <row r="33" spans="5:6">
      <c r="E33" s="12">
        <v>32</v>
      </c>
      <c r="F33" s="45" t="e">
        <f t="shared" si="0"/>
        <v>#VALUE!</v>
      </c>
    </row>
    <row r="34" spans="5:6">
      <c r="E34" s="12">
        <v>33</v>
      </c>
      <c r="F34" s="45" t="e">
        <f t="shared" si="0"/>
        <v>#VALUE!</v>
      </c>
    </row>
    <row r="35" spans="5:6">
      <c r="E35" s="12">
        <v>34</v>
      </c>
      <c r="F35" s="45" t="e">
        <f t="shared" si="0"/>
        <v>#VALUE!</v>
      </c>
    </row>
    <row r="36" spans="5:6">
      <c r="E36" s="12">
        <v>35</v>
      </c>
      <c r="F36" s="45" t="e">
        <f t="shared" si="0"/>
        <v>#VALUE!</v>
      </c>
    </row>
    <row r="37" spans="5:6">
      <c r="E37" s="12">
        <v>36</v>
      </c>
      <c r="F37" s="45" t="e">
        <f t="shared" si="0"/>
        <v>#VALUE!</v>
      </c>
    </row>
    <row r="38" spans="5:6">
      <c r="E38" s="12">
        <v>37</v>
      </c>
      <c r="F38" s="45" t="e">
        <f t="shared" si="0"/>
        <v>#VALUE!</v>
      </c>
    </row>
    <row r="39" spans="5:6">
      <c r="E39" s="12">
        <v>38</v>
      </c>
      <c r="F39" s="45" t="e">
        <f t="shared" si="0"/>
        <v>#VALUE!</v>
      </c>
    </row>
    <row r="40" spans="5:6">
      <c r="E40" s="12">
        <v>39</v>
      </c>
      <c r="F40" s="45" t="e">
        <f t="shared" si="0"/>
        <v>#VALUE!</v>
      </c>
    </row>
    <row r="41" spans="5:6">
      <c r="E41" s="12">
        <v>40</v>
      </c>
      <c r="F41" s="45" t="e">
        <f t="shared" si="0"/>
        <v>#VALUE!</v>
      </c>
    </row>
    <row r="42" spans="5:6">
      <c r="E42" s="12">
        <v>41</v>
      </c>
      <c r="F42" s="45" t="e">
        <f t="shared" si="0"/>
        <v>#VALUE!</v>
      </c>
    </row>
    <row r="43" spans="5:6">
      <c r="E43" s="12">
        <v>42</v>
      </c>
      <c r="F43" s="45" t="e">
        <f t="shared" si="0"/>
        <v>#VALUE!</v>
      </c>
    </row>
    <row r="44" spans="5:6">
      <c r="E44" s="12">
        <v>43</v>
      </c>
      <c r="F44" s="45" t="e">
        <f t="shared" si="0"/>
        <v>#VALUE!</v>
      </c>
    </row>
    <row r="45" spans="5:6">
      <c r="E45" s="12">
        <v>44</v>
      </c>
      <c r="F45" s="45" t="e">
        <f t="shared" si="0"/>
        <v>#VALUE!</v>
      </c>
    </row>
    <row r="46" spans="5:6">
      <c r="E46" s="12">
        <v>45</v>
      </c>
      <c r="F46" s="45" t="e">
        <f t="shared" si="0"/>
        <v>#VALUE!</v>
      </c>
    </row>
    <row r="47" spans="5:6">
      <c r="E47" s="12">
        <v>46</v>
      </c>
      <c r="F47" s="45" t="e">
        <f t="shared" si="0"/>
        <v>#VALUE!</v>
      </c>
    </row>
    <row r="48" spans="5:6">
      <c r="E48" s="12">
        <v>47</v>
      </c>
      <c r="F48" s="45" t="e">
        <f t="shared" si="0"/>
        <v>#VALUE!</v>
      </c>
    </row>
    <row r="49" spans="5:6">
      <c r="E49" s="12">
        <v>48</v>
      </c>
      <c r="F49" s="45" t="e">
        <f t="shared" si="0"/>
        <v>#VALUE!</v>
      </c>
    </row>
    <row r="50" spans="5:6">
      <c r="E50" s="12">
        <v>49</v>
      </c>
      <c r="F50" s="45" t="e">
        <f t="shared" si="0"/>
        <v>#VALUE!</v>
      </c>
    </row>
    <row r="51" spans="5:6">
      <c r="E51" s="12">
        <v>50</v>
      </c>
      <c r="F51" s="45" t="e">
        <f t="shared" si="0"/>
        <v>#VALUE!</v>
      </c>
    </row>
    <row r="52" spans="5:6">
      <c r="E52" s="12">
        <v>51</v>
      </c>
      <c r="F52" s="45" t="e">
        <f t="shared" si="0"/>
        <v>#VALUE!</v>
      </c>
    </row>
    <row r="53" spans="5:6">
      <c r="E53" s="12">
        <v>52</v>
      </c>
      <c r="F53" s="45" t="e">
        <f t="shared" si="0"/>
        <v>#VALUE!</v>
      </c>
    </row>
  </sheetData>
  <pageMargins left="0.7" right="0.7" top="0.75" bottom="0.75" header="0.3" footer="0.3"/>
  <pageSetup paperSize="9" orientation="portrait" horizontalDpi="0" verticalDpi="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E83284-A9C2-3142-99E8-769B153056D6}">
  <sheetPr>
    <pageSetUpPr fitToPage="1"/>
  </sheetPr>
  <dimension ref="A1:AF50"/>
  <sheetViews>
    <sheetView zoomScale="132" workbookViewId="0">
      <selection activeCell="AG29" sqref="AG29"/>
    </sheetView>
  </sheetViews>
  <sheetFormatPr baseColWidth="10" defaultRowHeight="16"/>
  <cols>
    <col min="1" max="2" width="6" customWidth="1"/>
    <col min="3" max="3" width="11" customWidth="1"/>
    <col min="4" max="11" width="6" customWidth="1"/>
    <col min="12" max="15" width="7.6640625" customWidth="1"/>
    <col min="16" max="16" width="6" customWidth="1"/>
    <col min="18" max="18" width="12.5" customWidth="1"/>
    <col min="19" max="19" width="11" customWidth="1"/>
  </cols>
  <sheetData>
    <row r="1" spans="1:32">
      <c r="A1" s="4"/>
      <c r="B1" s="4"/>
      <c r="C1" s="4"/>
      <c r="D1" s="4"/>
      <c r="E1" s="4"/>
      <c r="F1" s="4"/>
      <c r="G1" s="4"/>
      <c r="H1" s="4"/>
      <c r="I1" s="4"/>
      <c r="J1" s="4"/>
      <c r="K1" s="4"/>
      <c r="L1" s="4"/>
      <c r="M1" s="4"/>
      <c r="N1" s="4"/>
      <c r="O1" s="4"/>
      <c r="P1" s="4"/>
    </row>
    <row r="2" spans="1:32">
      <c r="A2" s="4"/>
      <c r="B2" s="86" t="s">
        <v>102</v>
      </c>
      <c r="C2" s="86"/>
      <c r="D2" s="88" t="s">
        <v>103</v>
      </c>
      <c r="E2" s="88"/>
      <c r="F2" s="88"/>
      <c r="G2" s="88"/>
      <c r="H2" s="88"/>
      <c r="I2" s="88"/>
      <c r="J2" s="88"/>
      <c r="K2" s="88"/>
      <c r="L2" s="88"/>
      <c r="M2" s="55" t="s">
        <v>124</v>
      </c>
      <c r="N2" s="90">
        <f>Q2</f>
        <v>0</v>
      </c>
      <c r="O2" s="90"/>
      <c r="P2" s="4"/>
      <c r="Q2" cm="1">
        <f t="array" ref="Q2:R2">'Rehab Report'!N2:O2</f>
        <v>0</v>
      </c>
      <c r="R2">
        <v>0</v>
      </c>
    </row>
    <row r="3" spans="1:32" ht="17" thickBot="1">
      <c r="A3" s="4"/>
      <c r="B3" s="87"/>
      <c r="C3" s="87"/>
      <c r="D3" s="89"/>
      <c r="E3" s="89"/>
      <c r="F3" s="89"/>
      <c r="G3" s="89"/>
      <c r="H3" s="89"/>
      <c r="I3" s="89"/>
      <c r="J3" s="89"/>
      <c r="K3" s="89"/>
      <c r="L3" s="89"/>
      <c r="M3" s="56" t="s">
        <v>123</v>
      </c>
      <c r="N3" s="91">
        <f>Q3</f>
        <v>0</v>
      </c>
      <c r="O3" s="91"/>
      <c r="P3" s="4"/>
      <c r="Q3" s="43" cm="1">
        <f t="array" ref="Q3:R3">'Rehab Report'!N3:O3</f>
        <v>0</v>
      </c>
      <c r="R3">
        <v>0</v>
      </c>
    </row>
    <row r="4" spans="1:32" ht="16" customHeight="1">
      <c r="A4" s="3"/>
      <c r="B4" s="4"/>
      <c r="C4" s="5"/>
      <c r="D4" s="5"/>
      <c r="E4" s="6"/>
      <c r="F4" s="6"/>
      <c r="G4" s="6"/>
      <c r="H4" s="6"/>
      <c r="I4" s="6"/>
      <c r="J4" s="6"/>
      <c r="K4" s="19"/>
      <c r="L4" s="18"/>
      <c r="M4" s="57" t="s">
        <v>142</v>
      </c>
      <c r="N4" s="50" cm="1">
        <f t="array" ref="N4">INDEX(Database!DF:DF, MATCH(1, (Database!C:C=N2)*(Database!A:A=N3), 0))</f>
        <v>0</v>
      </c>
      <c r="O4" s="50" t="s">
        <v>144</v>
      </c>
      <c r="P4" s="4"/>
      <c r="Q4" s="17"/>
      <c r="R4" s="54"/>
    </row>
    <row r="5" spans="1:32" ht="18" customHeight="1">
      <c r="A5" s="3"/>
      <c r="B5" s="4"/>
      <c r="C5" s="7" t="s">
        <v>109</v>
      </c>
      <c r="D5" s="4"/>
      <c r="E5" s="4"/>
      <c r="F5" s="4"/>
      <c r="G5" s="4"/>
      <c r="H5" s="4"/>
      <c r="I5" s="4"/>
      <c r="J5" s="4"/>
      <c r="K5" s="8"/>
      <c r="L5" s="8"/>
      <c r="M5" s="39" t="s">
        <v>145</v>
      </c>
      <c r="N5" s="40">
        <f>Q5</f>
        <v>4</v>
      </c>
      <c r="O5" s="40"/>
      <c r="P5" s="3"/>
      <c r="Q5">
        <f>'Rehab Report'!$N$5</f>
        <v>4</v>
      </c>
      <c r="R5" s="16"/>
    </row>
    <row r="6" spans="1:32">
      <c r="A6" s="3"/>
      <c r="B6" s="8"/>
      <c r="C6" s="8"/>
      <c r="D6" s="36" t="s">
        <v>116</v>
      </c>
      <c r="E6" s="36" t="s">
        <v>117</v>
      </c>
      <c r="F6" s="36" t="s">
        <v>118</v>
      </c>
      <c r="G6" s="36" t="s">
        <v>119</v>
      </c>
      <c r="H6" s="36" t="s">
        <v>139</v>
      </c>
      <c r="I6" s="36" t="s">
        <v>121</v>
      </c>
      <c r="J6" s="36" t="s">
        <v>122</v>
      </c>
      <c r="K6" s="36" t="s">
        <v>120</v>
      </c>
      <c r="L6" s="36"/>
      <c r="M6" s="36"/>
      <c r="N6" s="36"/>
      <c r="O6" s="36"/>
      <c r="P6" s="22"/>
      <c r="R6" s="16"/>
    </row>
    <row r="7" spans="1:32">
      <c r="A7" s="3"/>
      <c r="B7" s="10"/>
      <c r="C7" s="34" t="s">
        <v>110</v>
      </c>
      <c r="D7" s="26">
        <f>'Rehab Report'!D8</f>
        <v>0</v>
      </c>
      <c r="E7" s="26">
        <f>'Rehab Report'!E8</f>
        <v>0</v>
      </c>
      <c r="F7" s="26">
        <f>'Rehab Report'!F8</f>
        <v>0</v>
      </c>
      <c r="G7" s="26">
        <f>'Rehab Report'!G8</f>
        <v>0</v>
      </c>
      <c r="H7" s="26">
        <f>'Rehab Report'!H8</f>
        <v>0</v>
      </c>
      <c r="I7" s="26">
        <f>'Rehab Report'!I8</f>
        <v>0</v>
      </c>
      <c r="J7" s="26">
        <f>'Rehab Report'!J8</f>
        <v>0</v>
      </c>
      <c r="K7" s="26">
        <f>'Rehab Report'!K8</f>
        <v>0</v>
      </c>
      <c r="L7" s="26">
        <f>'Rehab Report'!L8</f>
        <v>0</v>
      </c>
      <c r="M7" s="26">
        <f>'Rehab Report'!M8</f>
        <v>0</v>
      </c>
      <c r="N7" s="26">
        <f>'Rehab Report'!N8</f>
        <v>0</v>
      </c>
      <c r="O7" s="26">
        <f>'Rehab Report'!O8</f>
        <v>0</v>
      </c>
      <c r="P7" s="14"/>
      <c r="R7" s="16"/>
    </row>
    <row r="8" spans="1:32" s="13" customFormat="1">
      <c r="A8" s="21"/>
      <c r="B8" s="27"/>
      <c r="C8" s="35" t="s">
        <v>105</v>
      </c>
      <c r="D8" s="72">
        <f>'Rehab Report'!D9</f>
        <v>0</v>
      </c>
      <c r="E8" s="72">
        <f>'Rehab Report'!E9</f>
        <v>0</v>
      </c>
      <c r="F8" s="72">
        <f>'Rehab Report'!F9</f>
        <v>0</v>
      </c>
      <c r="G8" s="72">
        <f>'Rehab Report'!G9</f>
        <v>0</v>
      </c>
      <c r="H8" s="72">
        <f>'Rehab Report'!H9</f>
        <v>0</v>
      </c>
      <c r="I8" s="72">
        <f>'Rehab Report'!I9</f>
        <v>0</v>
      </c>
      <c r="J8" s="72">
        <f>'Rehab Report'!J9</f>
        <v>0</v>
      </c>
      <c r="K8" s="72">
        <f>'Rehab Report'!K9</f>
        <v>0</v>
      </c>
      <c r="L8" s="72">
        <f>'Rehab Report'!L9</f>
        <v>0</v>
      </c>
      <c r="M8" s="72">
        <f>'Rehab Report'!M9</f>
        <v>0</v>
      </c>
      <c r="N8" s="72">
        <f>'Rehab Report'!N9</f>
        <v>0</v>
      </c>
      <c r="O8" s="72">
        <f>'Rehab Report'!O9</f>
        <v>0</v>
      </c>
      <c r="P8" s="23"/>
    </row>
    <row r="9" spans="1:32">
      <c r="A9" s="3"/>
      <c r="B9" s="28"/>
      <c r="C9" s="35" t="s">
        <v>106</v>
      </c>
      <c r="D9" s="72">
        <f>'Rehab Report'!D10</f>
        <v>0</v>
      </c>
      <c r="E9" s="72">
        <f>'Rehab Report'!E10</f>
        <v>0</v>
      </c>
      <c r="F9" s="72">
        <f>'Rehab Report'!F10</f>
        <v>0</v>
      </c>
      <c r="G9" s="72">
        <f>'Rehab Report'!G10</f>
        <v>0</v>
      </c>
      <c r="H9" s="72">
        <f>'Rehab Report'!H10</f>
        <v>0</v>
      </c>
      <c r="I9" s="72">
        <f>'Rehab Report'!I10</f>
        <v>0</v>
      </c>
      <c r="J9" s="72">
        <f>'Rehab Report'!J10</f>
        <v>0</v>
      </c>
      <c r="K9" s="72">
        <f>'Rehab Report'!K10</f>
        <v>0</v>
      </c>
      <c r="L9" s="72">
        <f>'Rehab Report'!L10</f>
        <v>0</v>
      </c>
      <c r="M9" s="72">
        <f>'Rehab Report'!M10</f>
        <v>0</v>
      </c>
      <c r="N9" s="72">
        <f>'Rehab Report'!N10</f>
        <v>0</v>
      </c>
      <c r="O9" s="72">
        <f>'Rehab Report'!O10</f>
        <v>0</v>
      </c>
      <c r="P9" s="14"/>
      <c r="R9" s="16"/>
    </row>
    <row r="10" spans="1:32">
      <c r="A10" s="3"/>
      <c r="B10" s="14"/>
      <c r="C10" s="32" t="s">
        <v>107</v>
      </c>
      <c r="D10" s="73" t="str">
        <f>'Rehab Report'!D11</f>
        <v/>
      </c>
      <c r="E10" s="73" t="str">
        <f>'Rehab Report'!E11</f>
        <v/>
      </c>
      <c r="F10" s="73" t="str">
        <f>'Rehab Report'!F11</f>
        <v/>
      </c>
      <c r="G10" s="73" t="str">
        <f>'Rehab Report'!G11</f>
        <v/>
      </c>
      <c r="H10" s="73" t="str">
        <f>'Rehab Report'!H11</f>
        <v/>
      </c>
      <c r="I10" s="73" t="str">
        <f>'Rehab Report'!I11</f>
        <v/>
      </c>
      <c r="J10" s="73" t="str">
        <f>'Rehab Report'!J11</f>
        <v/>
      </c>
      <c r="K10" s="73" t="str">
        <f>'Rehab Report'!K11</f>
        <v/>
      </c>
      <c r="L10" s="73" t="str">
        <f>'Rehab Report'!L11</f>
        <v/>
      </c>
      <c r="M10" s="73" t="str">
        <f>'Rehab Report'!M11</f>
        <v/>
      </c>
      <c r="N10" s="73" t="str">
        <f>'Rehab Report'!N11</f>
        <v/>
      </c>
      <c r="O10" s="73" t="str">
        <f>'Rehab Report'!O11</f>
        <v/>
      </c>
      <c r="P10" s="14"/>
    </row>
    <row r="11" spans="1:32">
      <c r="A11" s="3"/>
      <c r="B11" s="14"/>
      <c r="C11" s="32" t="s">
        <v>108</v>
      </c>
      <c r="D11" s="73" t="str">
        <f>'Rehab Report'!D12</f>
        <v/>
      </c>
      <c r="E11" s="73" t="str">
        <f>'Rehab Report'!E12</f>
        <v/>
      </c>
      <c r="F11" s="73" t="str">
        <f>'Rehab Report'!F12</f>
        <v/>
      </c>
      <c r="G11" s="73" t="str">
        <f>'Rehab Report'!G12</f>
        <v/>
      </c>
      <c r="H11" s="73" t="str">
        <f>'Rehab Report'!H12</f>
        <v/>
      </c>
      <c r="I11" s="73" t="str">
        <f>'Rehab Report'!I12</f>
        <v/>
      </c>
      <c r="J11" s="73" t="str">
        <f>'Rehab Report'!J12</f>
        <v/>
      </c>
      <c r="K11" s="73" t="str">
        <f>'Rehab Report'!K12</f>
        <v/>
      </c>
      <c r="L11" s="73" t="str">
        <f>'Rehab Report'!L12</f>
        <v/>
      </c>
      <c r="M11" s="73" t="str">
        <f>'Rehab Report'!M12</f>
        <v/>
      </c>
      <c r="N11" s="73" t="str">
        <f>'Rehab Report'!N12</f>
        <v/>
      </c>
      <c r="O11" s="73" t="str">
        <f>'Rehab Report'!O12</f>
        <v/>
      </c>
      <c r="P11" s="14"/>
    </row>
    <row r="12" spans="1:32">
      <c r="A12" s="3"/>
      <c r="B12" s="4"/>
      <c r="C12" s="4"/>
      <c r="D12" s="25"/>
      <c r="E12" s="25"/>
      <c r="F12" s="25"/>
      <c r="G12" s="25"/>
      <c r="H12" s="25"/>
      <c r="I12" s="25"/>
      <c r="J12" s="25"/>
      <c r="K12" s="25"/>
      <c r="L12" s="25"/>
      <c r="M12" s="25"/>
      <c r="N12" s="25"/>
      <c r="O12" s="25"/>
      <c r="P12" s="24"/>
    </row>
    <row r="13" spans="1:32">
      <c r="A13" s="3"/>
      <c r="B13" s="4"/>
      <c r="C13" s="7" t="s">
        <v>104</v>
      </c>
      <c r="D13" s="4"/>
      <c r="E13" s="4"/>
      <c r="F13" s="4"/>
      <c r="G13" s="4"/>
      <c r="H13" s="4"/>
      <c r="I13" s="4"/>
      <c r="J13" s="4"/>
      <c r="K13" s="4"/>
      <c r="L13" s="4"/>
      <c r="M13" s="4"/>
      <c r="N13" s="4"/>
      <c r="O13" s="4"/>
      <c r="P13" s="24"/>
    </row>
    <row r="14" spans="1:32">
      <c r="A14" s="3"/>
      <c r="B14" s="8"/>
      <c r="C14" s="33" t="s">
        <v>111</v>
      </c>
      <c r="D14" s="36" t="s">
        <v>116</v>
      </c>
      <c r="E14" s="36" t="s">
        <v>117</v>
      </c>
      <c r="F14" s="36" t="s">
        <v>118</v>
      </c>
      <c r="G14" s="36" t="s">
        <v>119</v>
      </c>
      <c r="H14" s="36" t="s">
        <v>139</v>
      </c>
      <c r="I14" s="36" t="s">
        <v>121</v>
      </c>
      <c r="J14" s="36" t="s">
        <v>122</v>
      </c>
      <c r="K14" s="36" t="s">
        <v>120</v>
      </c>
      <c r="L14" s="36" t="s">
        <v>152</v>
      </c>
      <c r="M14" s="36" t="s">
        <v>153</v>
      </c>
      <c r="N14" s="36" t="s">
        <v>154</v>
      </c>
      <c r="O14" s="36" t="s">
        <v>155</v>
      </c>
      <c r="P14" s="36" t="s">
        <v>156</v>
      </c>
      <c r="R14" s="33" t="s">
        <v>147</v>
      </c>
      <c r="S14" s="33" t="s">
        <v>111</v>
      </c>
      <c r="T14" s="36" t="s">
        <v>116</v>
      </c>
      <c r="U14" s="36" t="s">
        <v>117</v>
      </c>
      <c r="V14" s="36" t="s">
        <v>118</v>
      </c>
      <c r="W14" s="36" t="s">
        <v>119</v>
      </c>
      <c r="X14" s="36" t="s">
        <v>139</v>
      </c>
      <c r="Y14" s="36" t="s">
        <v>121</v>
      </c>
      <c r="Z14" s="36" t="s">
        <v>122</v>
      </c>
      <c r="AA14" s="36" t="s">
        <v>120</v>
      </c>
      <c r="AB14" s="36" t="s">
        <v>152</v>
      </c>
      <c r="AC14" s="36" t="s">
        <v>153</v>
      </c>
      <c r="AD14" s="36" t="s">
        <v>154</v>
      </c>
      <c r="AE14" s="36" t="s">
        <v>155</v>
      </c>
      <c r="AF14" s="36" t="s">
        <v>156</v>
      </c>
    </row>
    <row r="15" spans="1:32">
      <c r="A15" s="3"/>
      <c r="B15" s="20"/>
      <c r="C15" s="32">
        <v>1</v>
      </c>
      <c r="D15" s="29" t="str">
        <f t="shared" ref="D15:O15" si="0">IFERROR(D8+D11, "")</f>
        <v/>
      </c>
      <c r="E15" s="62" t="str">
        <f t="shared" si="0"/>
        <v/>
      </c>
      <c r="F15" s="29" t="str">
        <f t="shared" si="0"/>
        <v/>
      </c>
      <c r="G15" s="29" t="str">
        <f t="shared" si="0"/>
        <v/>
      </c>
      <c r="H15" s="37" t="str">
        <f t="shared" si="0"/>
        <v/>
      </c>
      <c r="I15" s="29" t="str">
        <f t="shared" si="0"/>
        <v/>
      </c>
      <c r="J15" s="29" t="str">
        <f t="shared" si="0"/>
        <v/>
      </c>
      <c r="K15" s="29" t="str">
        <f t="shared" si="0"/>
        <v/>
      </c>
      <c r="L15" s="29" t="str">
        <f t="shared" si="0"/>
        <v/>
      </c>
      <c r="M15" s="29" t="str">
        <f t="shared" si="0"/>
        <v/>
      </c>
      <c r="N15" s="29" t="str">
        <f t="shared" si="0"/>
        <v/>
      </c>
      <c r="O15" s="29" t="str">
        <f t="shared" si="0"/>
        <v/>
      </c>
      <c r="P15" s="62" t="str">
        <f t="shared" ref="P15:P22" si="1">INDEX(D15:O15, MATCH($C$42, $D$14:$O$14, 0))</f>
        <v/>
      </c>
      <c r="R15" s="65" t="e">
        <f>IF(N35=1, R36,
    IF(N35=2, R36-1,
        IF(N35=3, R36-2,
            IF(N35=4, R36-3,
                IF(N35=5, R36-4,
                    IF(N35=6, R36-5,
                        IF(N35=7, R36-6,
                            IF(N35=8, R36-7, ""))))))))</f>
        <v>#N/A</v>
      </c>
      <c r="S15" s="32">
        <v>1</v>
      </c>
      <c r="T15" s="29">
        <f>_xlfn.MAXIFS(Database!DA:DA, Database!$C:$C, $N$2, Database!CZ:CZ, R15)</f>
        <v>0</v>
      </c>
      <c r="U15" s="62">
        <f>_xlfn.MAXIFS(Database!DB:DB, Database!$C:$C, $N$2, Database!$CZ:$CZ, $R15)</f>
        <v>0</v>
      </c>
      <c r="V15" s="29">
        <f>_xlfn.MAXIFS(Database!DC:DC, Database!$C:$C, $N$2, Database!$CZ:$CZ, $R15)</f>
        <v>0</v>
      </c>
      <c r="W15" s="29">
        <f>_xlfn.MAXIFS(Database!DD:DD, Database!$C:$C, $N$2, Database!$CZ:$CZ, $R15)</f>
        <v>0</v>
      </c>
      <c r="X15" s="37">
        <f>_xlfn.MAXIFS(Database!DE:DE, Database!$C:$C, $N$2, Database!$CZ:$CZ, $R15)</f>
        <v>0</v>
      </c>
      <c r="Y15" s="37" t="e">
        <f>(X15/$N$4)*100</f>
        <v>#DIV/0!</v>
      </c>
      <c r="Z15" s="29">
        <f>_xlfn.MAXIFS(Database!DG:DG, Database!$C:$C, $N$2, Database!$CZ:$CZ, $R15)</f>
        <v>0</v>
      </c>
      <c r="AA15" s="29">
        <f>_xlfn.MAXIFS(Database!DH:DH, Database!$C:$C, $N$2, Database!$CZ:$CZ, $R15)</f>
        <v>0</v>
      </c>
      <c r="AB15" s="29"/>
      <c r="AC15" s="29"/>
      <c r="AD15" s="29"/>
      <c r="AE15" s="29"/>
      <c r="AF15" s="29">
        <f t="shared" ref="AF15:AF22" si="2">INDEX(T15:AE15, MATCH($C$42, $T$14:$AE$14, 0))</f>
        <v>0</v>
      </c>
    </row>
    <row r="16" spans="1:32">
      <c r="A16" s="3"/>
      <c r="B16" s="4"/>
      <c r="C16" s="32">
        <v>2</v>
      </c>
      <c r="D16" s="29" t="str">
        <f t="shared" ref="D16:O16" si="3">IFERROR(D15+D11, "")</f>
        <v/>
      </c>
      <c r="E16" s="62" t="str">
        <f t="shared" si="3"/>
        <v/>
      </c>
      <c r="F16" s="29" t="str">
        <f t="shared" si="3"/>
        <v/>
      </c>
      <c r="G16" s="29" t="str">
        <f t="shared" si="3"/>
        <v/>
      </c>
      <c r="H16" s="37" t="str">
        <f t="shared" si="3"/>
        <v/>
      </c>
      <c r="I16" s="29" t="str">
        <f t="shared" si="3"/>
        <v/>
      </c>
      <c r="J16" s="29" t="str">
        <f t="shared" si="3"/>
        <v/>
      </c>
      <c r="K16" s="29" t="str">
        <f t="shared" si="3"/>
        <v/>
      </c>
      <c r="L16" s="29" t="str">
        <f t="shared" si="3"/>
        <v/>
      </c>
      <c r="M16" s="29" t="str">
        <f t="shared" si="3"/>
        <v/>
      </c>
      <c r="N16" s="29" t="str">
        <f t="shared" si="3"/>
        <v/>
      </c>
      <c r="O16" s="29" t="str">
        <f t="shared" si="3"/>
        <v/>
      </c>
      <c r="P16" s="62" t="str">
        <f t="shared" si="1"/>
        <v/>
      </c>
      <c r="R16" s="65" t="e">
        <f>IF(N35=1, R36+1,
    IF(N35=2, R36,
        IF(N35=3, R36-1,
            IF(N35=4, R36-2,
                IF(N35=5, R36-3,
                    IF(N35=6, R36-4,
                        IF(N35=7, R36-5,
                            IF(N35=8, R36-6, ""))))))))</f>
        <v>#N/A</v>
      </c>
      <c r="S16" s="32">
        <v>2</v>
      </c>
      <c r="T16" s="29">
        <f>_xlfn.MAXIFS(Database!DA:DA, Database!$C:$C, $N$2, Database!CZ:CZ, R16)</f>
        <v>0</v>
      </c>
      <c r="U16" s="62">
        <f>_xlfn.MAXIFS(Database!DB:DB, Database!$C:$C, $N$2, Database!$CZ:$CZ, $R16)</f>
        <v>0</v>
      </c>
      <c r="V16" s="29">
        <f>_xlfn.MAXIFS(Database!DC:DC, Database!$C:$C, $N$2, Database!$CZ:$CZ, $R16)</f>
        <v>0</v>
      </c>
      <c r="W16" s="29">
        <f>_xlfn.MAXIFS(Database!DD:DD, Database!$C:$C, $N$2, Database!$CZ:$CZ, $R16)</f>
        <v>0</v>
      </c>
      <c r="X16" s="37">
        <f>_xlfn.MAXIFS(Database!DE:DE, Database!$C:$C, $N$2, Database!$CZ:$CZ, $R16)</f>
        <v>0</v>
      </c>
      <c r="Y16" s="37" t="e">
        <f t="shared" ref="Y16:Y22" si="4">(X16/$N$4)*100</f>
        <v>#DIV/0!</v>
      </c>
      <c r="Z16" s="29">
        <f>_xlfn.MAXIFS(Database!DG:DG, Database!$C:$C, $N$2, Database!$CZ:$CZ, $R16)</f>
        <v>0</v>
      </c>
      <c r="AA16" s="29">
        <f>_xlfn.MAXIFS(Database!DH:DH, Database!$C:$C, $N$2, Database!$CZ:$CZ, $R16)</f>
        <v>0</v>
      </c>
      <c r="AB16" s="29"/>
      <c r="AC16" s="29"/>
      <c r="AD16" s="29"/>
      <c r="AE16" s="29"/>
      <c r="AF16" s="29">
        <f t="shared" si="2"/>
        <v>0</v>
      </c>
    </row>
    <row r="17" spans="1:32">
      <c r="A17" s="3"/>
      <c r="B17" s="4"/>
      <c r="C17" s="32">
        <v>3</v>
      </c>
      <c r="D17" s="29" t="str">
        <f t="shared" ref="D17:O17" si="5">IFERROR(D16+D11, "")</f>
        <v/>
      </c>
      <c r="E17" s="62" t="str">
        <f t="shared" si="5"/>
        <v/>
      </c>
      <c r="F17" s="29" t="str">
        <f t="shared" si="5"/>
        <v/>
      </c>
      <c r="G17" s="29" t="str">
        <f t="shared" si="5"/>
        <v/>
      </c>
      <c r="H17" s="37" t="str">
        <f t="shared" si="5"/>
        <v/>
      </c>
      <c r="I17" s="29" t="str">
        <f t="shared" si="5"/>
        <v/>
      </c>
      <c r="J17" s="29" t="str">
        <f t="shared" si="5"/>
        <v/>
      </c>
      <c r="K17" s="29" t="str">
        <f t="shared" si="5"/>
        <v/>
      </c>
      <c r="L17" s="29" t="str">
        <f t="shared" si="5"/>
        <v/>
      </c>
      <c r="M17" s="29" t="str">
        <f t="shared" si="5"/>
        <v/>
      </c>
      <c r="N17" s="29" t="str">
        <f t="shared" si="5"/>
        <v/>
      </c>
      <c r="O17" s="29" t="str">
        <f t="shared" si="5"/>
        <v/>
      </c>
      <c r="P17" s="62" t="str">
        <f t="shared" si="1"/>
        <v/>
      </c>
      <c r="R17" s="65" t="e">
        <f>IF(N35=1, R36+2,
    IF(N35=2, R36+1,
        IF(N35=3, R36,
            IF(N35=4, R36-1,
                IF(N35=5, R36-2,
                    IF(N35=6, R36-3,
                        IF(N35=7, R36-4,
                            IF(N35=8, R36-5, ""))))))))</f>
        <v>#N/A</v>
      </c>
      <c r="S17" s="32">
        <v>3</v>
      </c>
      <c r="T17" s="29">
        <f>_xlfn.MAXIFS(Database!DA:DA, Database!$C:$C, $N$2, Database!CZ:CZ, R17)</f>
        <v>0</v>
      </c>
      <c r="U17" s="62">
        <f>_xlfn.MAXIFS(Database!DB:DB, Database!$C:$C, $N$2, Database!$CZ:$CZ, $R17)</f>
        <v>0</v>
      </c>
      <c r="V17" s="29">
        <f>_xlfn.MAXIFS(Database!DC:DC, Database!$C:$C, $N$2, Database!$CZ:$CZ, $R17)</f>
        <v>0</v>
      </c>
      <c r="W17" s="29">
        <f>_xlfn.MAXIFS(Database!DD:DD, Database!$C:$C, $N$2, Database!$CZ:$CZ, $R17)</f>
        <v>0</v>
      </c>
      <c r="X17" s="37">
        <f>_xlfn.MAXIFS(Database!DE:DE, Database!$C:$C, $N$2, Database!$CZ:$CZ, $R17)</f>
        <v>0</v>
      </c>
      <c r="Y17" s="37" t="e">
        <f t="shared" si="4"/>
        <v>#DIV/0!</v>
      </c>
      <c r="Z17" s="29">
        <f>_xlfn.MAXIFS(Database!DG:DG, Database!$C:$C, $N$2, Database!$CZ:$CZ, $R17)</f>
        <v>0</v>
      </c>
      <c r="AA17" s="29">
        <f>_xlfn.MAXIFS(Database!DH:DH, Database!$C:$C, $N$2, Database!$CZ:$CZ, $R17)</f>
        <v>0</v>
      </c>
      <c r="AB17" s="29"/>
      <c r="AC17" s="29"/>
      <c r="AD17" s="29"/>
      <c r="AE17" s="29"/>
      <c r="AF17" s="29">
        <f t="shared" si="2"/>
        <v>0</v>
      </c>
    </row>
    <row r="18" spans="1:32">
      <c r="A18" s="3"/>
      <c r="B18" s="4"/>
      <c r="C18" s="32">
        <v>4</v>
      </c>
      <c r="D18" s="29" t="str">
        <f t="shared" ref="D18:O18" si="6">IFERROR(D17+D11, "")</f>
        <v/>
      </c>
      <c r="E18" s="62" t="str">
        <f t="shared" si="6"/>
        <v/>
      </c>
      <c r="F18" s="29" t="str">
        <f t="shared" si="6"/>
        <v/>
      </c>
      <c r="G18" s="29" t="str">
        <f t="shared" si="6"/>
        <v/>
      </c>
      <c r="H18" s="37" t="str">
        <f t="shared" si="6"/>
        <v/>
      </c>
      <c r="I18" s="29" t="str">
        <f t="shared" si="6"/>
        <v/>
      </c>
      <c r="J18" s="29" t="str">
        <f t="shared" si="6"/>
        <v/>
      </c>
      <c r="K18" s="29" t="str">
        <f t="shared" si="6"/>
        <v/>
      </c>
      <c r="L18" s="29" t="str">
        <f t="shared" si="6"/>
        <v/>
      </c>
      <c r="M18" s="29" t="str">
        <f t="shared" si="6"/>
        <v/>
      </c>
      <c r="N18" s="29" t="str">
        <f t="shared" si="6"/>
        <v/>
      </c>
      <c r="O18" s="29" t="str">
        <f t="shared" si="6"/>
        <v/>
      </c>
      <c r="P18" s="62" t="str">
        <f t="shared" si="1"/>
        <v/>
      </c>
      <c r="R18" s="65" t="e">
        <f>IF(N35=1, R36+3,
    IF(N35=2, R36+2,
        IF(N35=3, R36+1,
            IF(N35=4, R36,
                IF(N35=5, R36-1,
                    IF(N35=6, R36-2,
                        IF(N35=7, R36-3,
                            IF(N35=8, R36-4, ""))))))))</f>
        <v>#N/A</v>
      </c>
      <c r="S18" s="32">
        <v>4</v>
      </c>
      <c r="T18" s="29">
        <f>_xlfn.MAXIFS(Database!DA:DA, Database!$C:$C, $N$2, Database!CZ:CZ, R18)</f>
        <v>0</v>
      </c>
      <c r="U18" s="62">
        <f>_xlfn.MAXIFS(Database!DB:DB, Database!$C:$C, $N$2, Database!$CZ:$CZ, $R18)</f>
        <v>0</v>
      </c>
      <c r="V18" s="29">
        <f>_xlfn.MAXIFS(Database!DC:DC, Database!$C:$C, $N$2, Database!$CZ:$CZ, $R18)</f>
        <v>0</v>
      </c>
      <c r="W18" s="29">
        <f>_xlfn.MAXIFS(Database!DD:DD, Database!$C:$C, $N$2, Database!$CZ:$CZ, $R18)</f>
        <v>0</v>
      </c>
      <c r="X18" s="37">
        <f>_xlfn.MAXIFS(Database!DE:DE, Database!$C:$C, $N$2, Database!$CZ:$CZ, $R18)</f>
        <v>0</v>
      </c>
      <c r="Y18" s="37" t="e">
        <f t="shared" si="4"/>
        <v>#DIV/0!</v>
      </c>
      <c r="Z18" s="29">
        <f>_xlfn.MAXIFS(Database!DG:DG, Database!$C:$C, $N$2, Database!$CZ:$CZ, $R18)</f>
        <v>0</v>
      </c>
      <c r="AA18" s="29">
        <f>_xlfn.MAXIFS(Database!DH:DH, Database!$C:$C, $N$2, Database!$CZ:$CZ, $R18)</f>
        <v>0</v>
      </c>
      <c r="AB18" s="29"/>
      <c r="AC18" s="29"/>
      <c r="AD18" s="29"/>
      <c r="AE18" s="29"/>
      <c r="AF18" s="29">
        <f t="shared" si="2"/>
        <v>0</v>
      </c>
    </row>
    <row r="19" spans="1:32">
      <c r="A19" s="3"/>
      <c r="B19" s="4"/>
      <c r="C19" s="32">
        <v>5</v>
      </c>
      <c r="D19" s="29" t="str">
        <f t="shared" ref="D19:O19" si="7">IFERROR(D18+D11, "")</f>
        <v/>
      </c>
      <c r="E19" s="62" t="str">
        <f t="shared" si="7"/>
        <v/>
      </c>
      <c r="F19" s="29" t="str">
        <f t="shared" si="7"/>
        <v/>
      </c>
      <c r="G19" s="29" t="str">
        <f t="shared" si="7"/>
        <v/>
      </c>
      <c r="H19" s="37" t="str">
        <f t="shared" si="7"/>
        <v/>
      </c>
      <c r="I19" s="29" t="str">
        <f t="shared" si="7"/>
        <v/>
      </c>
      <c r="J19" s="29" t="str">
        <f t="shared" si="7"/>
        <v/>
      </c>
      <c r="K19" s="29" t="str">
        <f t="shared" si="7"/>
        <v/>
      </c>
      <c r="L19" s="29" t="str">
        <f t="shared" si="7"/>
        <v/>
      </c>
      <c r="M19" s="29" t="str">
        <f t="shared" si="7"/>
        <v/>
      </c>
      <c r="N19" s="29" t="str">
        <f t="shared" si="7"/>
        <v/>
      </c>
      <c r="O19" s="29" t="str">
        <f t="shared" si="7"/>
        <v/>
      </c>
      <c r="P19" s="62" t="str">
        <f t="shared" si="1"/>
        <v/>
      </c>
      <c r="R19" s="65" t="e">
        <f>IF(N35=1, R36+4,
    IF(N35=2, R36+3,
        IF(N35=3, R36+2,
            IF(N35=4, R36+1,
                IF(N35=5, R36,
                    IF(N35=6, R36-1,
                        IF(N35=7, R36-2,
                            IF(N35=8, R36-3, ""))))))))</f>
        <v>#N/A</v>
      </c>
      <c r="S19" s="32">
        <v>5</v>
      </c>
      <c r="T19" s="29">
        <f>_xlfn.MAXIFS(Database!DA:DA, Database!$C:$C, $N$2, Database!CZ:CZ, R19)</f>
        <v>0</v>
      </c>
      <c r="U19" s="62">
        <f>_xlfn.MAXIFS(Database!DB:DB, Database!$C:$C, $N$2, Database!$CZ:$CZ, $R19)</f>
        <v>0</v>
      </c>
      <c r="V19" s="29">
        <f>_xlfn.MAXIFS(Database!DC:DC, Database!$C:$C, $N$2, Database!$CZ:$CZ, $R19)</f>
        <v>0</v>
      </c>
      <c r="W19" s="29">
        <f>_xlfn.MAXIFS(Database!DD:DD, Database!$C:$C, $N$2, Database!$CZ:$CZ, $R19)</f>
        <v>0</v>
      </c>
      <c r="X19" s="37">
        <f>_xlfn.MAXIFS(Database!DE:DE, Database!$C:$C, $N$2, Database!$CZ:$CZ, $R19)</f>
        <v>0</v>
      </c>
      <c r="Y19" s="37" t="e">
        <f t="shared" si="4"/>
        <v>#DIV/0!</v>
      </c>
      <c r="Z19" s="29">
        <f>_xlfn.MAXIFS(Database!DG:DG, Database!$C:$C, $N$2, Database!$CZ:$CZ, $R19)</f>
        <v>0</v>
      </c>
      <c r="AA19" s="29">
        <f>_xlfn.MAXIFS(Database!DH:DH, Database!$C:$C, $N$2, Database!$CZ:$CZ, $R19)</f>
        <v>0</v>
      </c>
      <c r="AB19" s="29"/>
      <c r="AC19" s="29"/>
      <c r="AD19" s="29"/>
      <c r="AE19" s="29"/>
      <c r="AF19" s="29">
        <f t="shared" si="2"/>
        <v>0</v>
      </c>
    </row>
    <row r="20" spans="1:32">
      <c r="A20" s="3"/>
      <c r="B20" s="4"/>
      <c r="C20" s="32">
        <v>6</v>
      </c>
      <c r="D20" s="29" t="str">
        <f t="shared" ref="D20:O20" si="8">IFERROR(D19+D11, "")</f>
        <v/>
      </c>
      <c r="E20" s="62" t="str">
        <f t="shared" si="8"/>
        <v/>
      </c>
      <c r="F20" s="29" t="str">
        <f t="shared" si="8"/>
        <v/>
      </c>
      <c r="G20" s="29" t="str">
        <f t="shared" si="8"/>
        <v/>
      </c>
      <c r="H20" s="37" t="str">
        <f t="shared" si="8"/>
        <v/>
      </c>
      <c r="I20" s="29" t="str">
        <f t="shared" si="8"/>
        <v/>
      </c>
      <c r="J20" s="29" t="str">
        <f t="shared" si="8"/>
        <v/>
      </c>
      <c r="K20" s="29" t="str">
        <f t="shared" si="8"/>
        <v/>
      </c>
      <c r="L20" s="29" t="str">
        <f t="shared" si="8"/>
        <v/>
      </c>
      <c r="M20" s="29" t="str">
        <f t="shared" si="8"/>
        <v/>
      </c>
      <c r="N20" s="29" t="str">
        <f t="shared" si="8"/>
        <v/>
      </c>
      <c r="O20" s="29" t="str">
        <f t="shared" si="8"/>
        <v/>
      </c>
      <c r="P20" s="62" t="str">
        <f t="shared" si="1"/>
        <v/>
      </c>
      <c r="R20" s="65" t="e">
        <f>IF(N35=1, R36+5,
    IF(N35=2, R36+4,
        IF(N35=3, R36+3,
            IF(N35=4, R36+2,
                IF(N35=5, R36+1,
                    IF(N35=6, R36,
                        IF(N35=7, R36-1,
                            IF(N35=8, R36-2, ""))))))))</f>
        <v>#N/A</v>
      </c>
      <c r="S20" s="32">
        <v>6</v>
      </c>
      <c r="T20" s="29">
        <f>_xlfn.MAXIFS(Database!DA:DA, Database!$C:$C, $N$2, Database!CZ:CZ, R20)</f>
        <v>0</v>
      </c>
      <c r="U20" s="62">
        <f>_xlfn.MAXIFS(Database!DB:DB, Database!$C:$C, $N$2, Database!$CZ:$CZ, $R20)</f>
        <v>0</v>
      </c>
      <c r="V20" s="29">
        <f>_xlfn.MAXIFS(Database!DC:DC, Database!$C:$C, $N$2, Database!$CZ:$CZ, $R20)</f>
        <v>0</v>
      </c>
      <c r="W20" s="29">
        <f>_xlfn.MAXIFS(Database!DD:DD, Database!$C:$C, $N$2, Database!$CZ:$CZ, $R20)</f>
        <v>0</v>
      </c>
      <c r="X20" s="37">
        <f>_xlfn.MAXIFS(Database!DE:DE, Database!$C:$C, $N$2, Database!$CZ:$CZ, $R20)</f>
        <v>0</v>
      </c>
      <c r="Y20" s="37" t="e">
        <f t="shared" si="4"/>
        <v>#DIV/0!</v>
      </c>
      <c r="Z20" s="29">
        <f>_xlfn.MAXIFS(Database!DG:DG, Database!$C:$C, $N$2, Database!$CZ:$CZ, $R20)</f>
        <v>0</v>
      </c>
      <c r="AA20" s="29">
        <f>_xlfn.MAXIFS(Database!DH:DH, Database!$C:$C, $N$2, Database!$CZ:$CZ, $R20)</f>
        <v>0</v>
      </c>
      <c r="AB20" s="29"/>
      <c r="AC20" s="29"/>
      <c r="AD20" s="29"/>
      <c r="AE20" s="29"/>
      <c r="AF20" s="29">
        <f t="shared" si="2"/>
        <v>0</v>
      </c>
    </row>
    <row r="21" spans="1:32">
      <c r="A21" s="3"/>
      <c r="B21" s="4"/>
      <c r="C21" s="32">
        <v>7</v>
      </c>
      <c r="D21" s="29" t="str">
        <f t="shared" ref="D21:O21" si="9">IFERROR(D20+D11, "")</f>
        <v/>
      </c>
      <c r="E21" s="62" t="str">
        <f t="shared" si="9"/>
        <v/>
      </c>
      <c r="F21" s="29" t="str">
        <f t="shared" si="9"/>
        <v/>
      </c>
      <c r="G21" s="29" t="str">
        <f t="shared" si="9"/>
        <v/>
      </c>
      <c r="H21" s="37" t="str">
        <f t="shared" si="9"/>
        <v/>
      </c>
      <c r="I21" s="29" t="str">
        <f t="shared" si="9"/>
        <v/>
      </c>
      <c r="J21" s="29" t="str">
        <f t="shared" si="9"/>
        <v/>
      </c>
      <c r="K21" s="29" t="str">
        <f t="shared" si="9"/>
        <v/>
      </c>
      <c r="L21" s="29" t="str">
        <f t="shared" si="9"/>
        <v/>
      </c>
      <c r="M21" s="29" t="str">
        <f t="shared" si="9"/>
        <v/>
      </c>
      <c r="N21" s="29" t="str">
        <f t="shared" si="9"/>
        <v/>
      </c>
      <c r="O21" s="29" t="str">
        <f t="shared" si="9"/>
        <v/>
      </c>
      <c r="P21" s="62" t="str">
        <f t="shared" si="1"/>
        <v/>
      </c>
      <c r="R21" s="65" t="e">
        <f>IF(N35=1, R36+6,
    IF(N35=2, R36+5,
        IF(N35=3, R36+4,
            IF(N35=4, R36+3,
                IF(N35=5, R36+2,
                    IF(N35=6, R36+1,
                        IF(N35=7, R36,
                            IF(N35=8, R36-1, ""))))))))</f>
        <v>#N/A</v>
      </c>
      <c r="S21" s="32">
        <v>7</v>
      </c>
      <c r="T21" s="29">
        <f>_xlfn.MAXIFS(Database!DA:DA, Database!$C:$C, $N$2, Database!CZ:CZ, R21)</f>
        <v>0</v>
      </c>
      <c r="U21" s="62">
        <f>_xlfn.MAXIFS(Database!DB:DB, Database!$C:$C, $N$2, Database!$CZ:$CZ, $R21)</f>
        <v>0</v>
      </c>
      <c r="V21" s="29">
        <f>_xlfn.MAXIFS(Database!DC:DC, Database!$C:$C, $N$2, Database!$CZ:$CZ, $R21)</f>
        <v>0</v>
      </c>
      <c r="W21" s="29">
        <f>_xlfn.MAXIFS(Database!DD:DD, Database!$C:$C, $N$2, Database!$CZ:$CZ, $R21)</f>
        <v>0</v>
      </c>
      <c r="X21" s="37">
        <f>_xlfn.MAXIFS(Database!DE:DE, Database!$C:$C, $N$2, Database!$CZ:$CZ, $R21)</f>
        <v>0</v>
      </c>
      <c r="Y21" s="37" t="e">
        <f t="shared" si="4"/>
        <v>#DIV/0!</v>
      </c>
      <c r="Z21" s="29">
        <f>_xlfn.MAXIFS(Database!DG:DG, Database!$C:$C, $N$2, Database!$CZ:$CZ, $R21)</f>
        <v>0</v>
      </c>
      <c r="AA21" s="29">
        <f>_xlfn.MAXIFS(Database!DH:DH, Database!$C:$C, $N$2, Database!$CZ:$CZ, $R21)</f>
        <v>0</v>
      </c>
      <c r="AB21" s="29"/>
      <c r="AC21" s="29"/>
      <c r="AD21" s="29"/>
      <c r="AE21" s="29"/>
      <c r="AF21" s="29">
        <f t="shared" si="2"/>
        <v>0</v>
      </c>
    </row>
    <row r="22" spans="1:32">
      <c r="A22" s="3"/>
      <c r="B22" s="4"/>
      <c r="C22" s="32">
        <v>8</v>
      </c>
      <c r="D22" s="29" t="str">
        <f t="shared" ref="D22:O22" si="10">IFERROR(D21+D11, "")</f>
        <v/>
      </c>
      <c r="E22" s="62" t="str">
        <f t="shared" si="10"/>
        <v/>
      </c>
      <c r="F22" s="29" t="str">
        <f t="shared" si="10"/>
        <v/>
      </c>
      <c r="G22" s="29" t="str">
        <f t="shared" si="10"/>
        <v/>
      </c>
      <c r="H22" s="37" t="str">
        <f t="shared" si="10"/>
        <v/>
      </c>
      <c r="I22" s="29" t="str">
        <f t="shared" si="10"/>
        <v/>
      </c>
      <c r="J22" s="29" t="str">
        <f t="shared" si="10"/>
        <v/>
      </c>
      <c r="K22" s="29" t="str">
        <f t="shared" si="10"/>
        <v/>
      </c>
      <c r="L22" s="29" t="str">
        <f t="shared" si="10"/>
        <v/>
      </c>
      <c r="M22" s="29" t="str">
        <f t="shared" si="10"/>
        <v/>
      </c>
      <c r="N22" s="29" t="str">
        <f t="shared" si="10"/>
        <v/>
      </c>
      <c r="O22" s="29" t="str">
        <f t="shared" si="10"/>
        <v/>
      </c>
      <c r="P22" s="62" t="str">
        <f t="shared" si="1"/>
        <v/>
      </c>
      <c r="R22" s="65" t="e">
        <f>IF(N35=1, R36+7,
    IF(N35=2, R36+6,
        IF(N35=3, R36+5,
            IF(N35=4, R36+4,
                IF(N35=5, R36+3,
                    IF(N35=6, R36+2,
                        IF(N35=7, R36+1,
                            IF(N35=8, R36, ""))))))))</f>
        <v>#N/A</v>
      </c>
      <c r="S22" s="32">
        <v>8</v>
      </c>
      <c r="T22" s="29">
        <f>_xlfn.MAXIFS(Database!DA:DA, Database!$C:$C, $N$2, Database!CZ:CZ, R22)</f>
        <v>0</v>
      </c>
      <c r="U22" s="62">
        <f>_xlfn.MAXIFS(Database!DB:DB, Database!$C:$C, $N$2, Database!$CZ:$CZ, $R22)</f>
        <v>0</v>
      </c>
      <c r="V22" s="29">
        <f>_xlfn.MAXIFS(Database!DC:DC, Database!$C:$C, $N$2, Database!$CZ:$CZ, $R22)</f>
        <v>0</v>
      </c>
      <c r="W22" s="29">
        <f>_xlfn.MAXIFS(Database!DD:DD, Database!$C:$C, $N$2, Database!$CZ:$CZ, $R22)</f>
        <v>0</v>
      </c>
      <c r="X22" s="37">
        <f>_xlfn.MAXIFS(Database!DE:DE, Database!$C:$C, $N$2, Database!$CZ:$CZ, $R22)</f>
        <v>0</v>
      </c>
      <c r="Y22" s="37" t="e">
        <f t="shared" si="4"/>
        <v>#DIV/0!</v>
      </c>
      <c r="Z22" s="29">
        <f>_xlfn.MAXIFS(Database!DG:DG, Database!$C:$C, $N$2, Database!$CZ:$CZ, $R22)</f>
        <v>0</v>
      </c>
      <c r="AA22" s="29">
        <f>_xlfn.MAXIFS(Database!DH:DH, Database!$C:$C, $N$2, Database!$CZ:$CZ, $R22)</f>
        <v>0</v>
      </c>
      <c r="AB22" s="29"/>
      <c r="AC22" s="29"/>
      <c r="AD22" s="29"/>
      <c r="AE22" s="29"/>
      <c r="AF22" s="29">
        <f t="shared" si="2"/>
        <v>0</v>
      </c>
    </row>
    <row r="23" spans="1:32">
      <c r="A23" s="3"/>
      <c r="B23" s="4"/>
      <c r="C23" s="15"/>
      <c r="D23" s="30"/>
      <c r="E23" s="30"/>
      <c r="F23" s="30"/>
      <c r="G23" s="30"/>
      <c r="H23" s="30"/>
      <c r="I23" s="30"/>
      <c r="J23" s="30"/>
      <c r="K23" s="30"/>
      <c r="L23" s="30"/>
      <c r="M23" s="30"/>
      <c r="N23" s="30"/>
      <c r="O23" s="30"/>
      <c r="P23" s="24"/>
    </row>
    <row r="24" spans="1:32">
      <c r="A24" s="3"/>
      <c r="B24" s="4"/>
      <c r="C24" s="7" t="s">
        <v>151</v>
      </c>
      <c r="D24" s="4"/>
      <c r="E24" s="4"/>
      <c r="F24" s="4"/>
      <c r="G24" s="4"/>
      <c r="H24" s="4"/>
      <c r="I24" s="4"/>
      <c r="J24" s="4"/>
      <c r="K24" s="4"/>
      <c r="L24" s="4"/>
      <c r="M24" s="4"/>
      <c r="N24" s="4"/>
      <c r="O24" s="4"/>
      <c r="P24" s="24"/>
    </row>
    <row r="25" spans="1:32">
      <c r="A25" s="3"/>
      <c r="B25" s="8"/>
      <c r="C25" s="9" t="s">
        <v>111</v>
      </c>
      <c r="D25" s="36" t="s">
        <v>116</v>
      </c>
      <c r="E25" s="36" t="s">
        <v>117</v>
      </c>
      <c r="F25" s="36" t="s">
        <v>118</v>
      </c>
      <c r="G25" s="36" t="s">
        <v>119</v>
      </c>
      <c r="H25" s="36" t="s">
        <v>139</v>
      </c>
      <c r="I25" s="36" t="s">
        <v>121</v>
      </c>
      <c r="J25" s="36" t="s">
        <v>122</v>
      </c>
      <c r="K25" s="36" t="s">
        <v>120</v>
      </c>
      <c r="L25" s="36"/>
      <c r="M25" s="36"/>
      <c r="N25" s="36"/>
      <c r="O25" s="36"/>
      <c r="P25" s="22"/>
      <c r="R25" s="33" t="s">
        <v>150</v>
      </c>
      <c r="S25" s="33" t="s">
        <v>111</v>
      </c>
      <c r="T25" s="36" t="s">
        <v>116</v>
      </c>
      <c r="U25" s="36" t="s">
        <v>117</v>
      </c>
      <c r="V25" s="36" t="s">
        <v>118</v>
      </c>
      <c r="W25" s="36" t="s">
        <v>119</v>
      </c>
      <c r="X25" s="36" t="s">
        <v>139</v>
      </c>
      <c r="Y25" s="36" t="s">
        <v>121</v>
      </c>
      <c r="Z25" s="36" t="s">
        <v>122</v>
      </c>
      <c r="AA25" s="36" t="s">
        <v>120</v>
      </c>
      <c r="AB25" s="36"/>
      <c r="AC25" s="36"/>
      <c r="AD25" s="36"/>
      <c r="AE25" s="36"/>
    </row>
    <row r="26" spans="1:32">
      <c r="A26" s="3"/>
      <c r="B26" s="20"/>
      <c r="C26" s="15">
        <v>1</v>
      </c>
      <c r="D26" s="38" t="str">
        <f t="shared" ref="D26:O26" si="11">IFERROR((D15/D8)-1,"")</f>
        <v/>
      </c>
      <c r="E26" s="38" t="str">
        <f t="shared" si="11"/>
        <v/>
      </c>
      <c r="F26" s="38" t="str">
        <f t="shared" si="11"/>
        <v/>
      </c>
      <c r="G26" s="38" t="str">
        <f t="shared" si="11"/>
        <v/>
      </c>
      <c r="H26" s="38" t="str">
        <f t="shared" si="11"/>
        <v/>
      </c>
      <c r="I26" s="38" t="str">
        <f t="shared" si="11"/>
        <v/>
      </c>
      <c r="J26" s="38" t="str">
        <f t="shared" si="11"/>
        <v/>
      </c>
      <c r="K26" s="38" t="str">
        <f t="shared" si="11"/>
        <v/>
      </c>
      <c r="L26" s="38" t="str">
        <f t="shared" si="11"/>
        <v/>
      </c>
      <c r="M26" s="38" t="str">
        <f t="shared" si="11"/>
        <v/>
      </c>
      <c r="N26" s="38" t="str">
        <f t="shared" si="11"/>
        <v/>
      </c>
      <c r="O26" s="38" t="str">
        <f t="shared" si="11"/>
        <v/>
      </c>
      <c r="P26" s="24"/>
      <c r="R26" s="65" t="str">
        <f>IF(N46=1, R47,
    IF(N46=2, R47-1,
        IF(N46=3, R47-2,
            IF(N46=4, R47-3,
                IF(N46=5, R47-4,
                    IF(N46=6, R47-5,
                        IF(N46=7, R47-6,
                            IF(N46=8, R47-7, ""))))))))</f>
        <v/>
      </c>
      <c r="S26" s="32">
        <v>1</v>
      </c>
      <c r="T26" s="29" t="str">
        <f t="shared" ref="T26:AE33" si="12">IFERROR(T15-D15,"")</f>
        <v/>
      </c>
      <c r="U26" s="29" t="str">
        <f t="shared" si="12"/>
        <v/>
      </c>
      <c r="V26" s="29" t="str">
        <f t="shared" si="12"/>
        <v/>
      </c>
      <c r="W26" s="29" t="str">
        <f t="shared" si="12"/>
        <v/>
      </c>
      <c r="X26" s="29" t="str">
        <f t="shared" si="12"/>
        <v/>
      </c>
      <c r="Y26" s="29" t="str">
        <f t="shared" si="12"/>
        <v/>
      </c>
      <c r="Z26" s="29" t="str">
        <f t="shared" si="12"/>
        <v/>
      </c>
      <c r="AA26" s="29" t="str">
        <f t="shared" si="12"/>
        <v/>
      </c>
      <c r="AB26" s="29" t="str">
        <f t="shared" si="12"/>
        <v/>
      </c>
      <c r="AC26" s="29" t="str">
        <f t="shared" si="12"/>
        <v/>
      </c>
      <c r="AD26" s="29" t="str">
        <f t="shared" si="12"/>
        <v/>
      </c>
      <c r="AE26" s="29" t="str">
        <f t="shared" si="12"/>
        <v/>
      </c>
    </row>
    <row r="27" spans="1:32">
      <c r="A27" s="3"/>
      <c r="B27" s="4"/>
      <c r="C27" s="15">
        <v>2</v>
      </c>
      <c r="D27" s="38" t="str">
        <f t="shared" ref="D27:O27" si="13">IFERROR((D16/D15)-1,"")</f>
        <v/>
      </c>
      <c r="E27" s="38" t="str">
        <f t="shared" si="13"/>
        <v/>
      </c>
      <c r="F27" s="38" t="str">
        <f t="shared" si="13"/>
        <v/>
      </c>
      <c r="G27" s="38" t="str">
        <f t="shared" si="13"/>
        <v/>
      </c>
      <c r="H27" s="38" t="str">
        <f t="shared" si="13"/>
        <v/>
      </c>
      <c r="I27" s="38" t="str">
        <f t="shared" si="13"/>
        <v/>
      </c>
      <c r="J27" s="38" t="str">
        <f t="shared" si="13"/>
        <v/>
      </c>
      <c r="K27" s="38" t="str">
        <f t="shared" si="13"/>
        <v/>
      </c>
      <c r="L27" s="38" t="str">
        <f t="shared" si="13"/>
        <v/>
      </c>
      <c r="M27" s="38" t="str">
        <f t="shared" si="13"/>
        <v/>
      </c>
      <c r="N27" s="38" t="str">
        <f t="shared" si="13"/>
        <v/>
      </c>
      <c r="O27" s="38" t="str">
        <f t="shared" si="13"/>
        <v/>
      </c>
      <c r="P27" s="24"/>
      <c r="R27" s="65" t="str">
        <f>IF(N46=1, R47+1,
    IF(N46=2, R47,
        IF(N46=3, R47-1,
            IF(N46=4, R47-2,
                IF(N46=5, R47-3,
                    IF(N46=6, R47-4,
                        IF(N46=7, R47-5,
                            IF(N46=8, R47-6, ""))))))))</f>
        <v/>
      </c>
      <c r="S27" s="32">
        <v>2</v>
      </c>
      <c r="T27" s="29" t="str">
        <f t="shared" si="12"/>
        <v/>
      </c>
      <c r="U27" s="29" t="str">
        <f t="shared" si="12"/>
        <v/>
      </c>
      <c r="V27" s="29" t="str">
        <f t="shared" si="12"/>
        <v/>
      </c>
      <c r="W27" s="29" t="str">
        <f t="shared" si="12"/>
        <v/>
      </c>
      <c r="X27" s="29" t="str">
        <f t="shared" si="12"/>
        <v/>
      </c>
      <c r="Y27" s="29" t="str">
        <f t="shared" si="12"/>
        <v/>
      </c>
      <c r="Z27" s="29" t="str">
        <f t="shared" si="12"/>
        <v/>
      </c>
      <c r="AA27" s="29" t="str">
        <f t="shared" si="12"/>
        <v/>
      </c>
      <c r="AB27" s="29" t="str">
        <f t="shared" si="12"/>
        <v/>
      </c>
      <c r="AC27" s="29" t="str">
        <f t="shared" si="12"/>
        <v/>
      </c>
      <c r="AD27" s="29" t="str">
        <f t="shared" si="12"/>
        <v/>
      </c>
      <c r="AE27" s="29" t="str">
        <f t="shared" si="12"/>
        <v/>
      </c>
    </row>
    <row r="28" spans="1:32">
      <c r="A28" s="3"/>
      <c r="B28" s="4"/>
      <c r="C28" s="15">
        <v>3</v>
      </c>
      <c r="D28" s="38" t="str">
        <f t="shared" ref="D28:O28" si="14">IFERROR((D17/D16)-1,"")</f>
        <v/>
      </c>
      <c r="E28" s="38" t="str">
        <f t="shared" si="14"/>
        <v/>
      </c>
      <c r="F28" s="38" t="str">
        <f t="shared" si="14"/>
        <v/>
      </c>
      <c r="G28" s="38" t="str">
        <f t="shared" si="14"/>
        <v/>
      </c>
      <c r="H28" s="38" t="str">
        <f t="shared" si="14"/>
        <v/>
      </c>
      <c r="I28" s="38" t="str">
        <f t="shared" si="14"/>
        <v/>
      </c>
      <c r="J28" s="38" t="str">
        <f t="shared" si="14"/>
        <v/>
      </c>
      <c r="K28" s="38" t="str">
        <f t="shared" si="14"/>
        <v/>
      </c>
      <c r="L28" s="38" t="str">
        <f t="shared" si="14"/>
        <v/>
      </c>
      <c r="M28" s="38" t="str">
        <f t="shared" si="14"/>
        <v/>
      </c>
      <c r="N28" s="38" t="str">
        <f t="shared" si="14"/>
        <v/>
      </c>
      <c r="O28" s="38" t="str">
        <f t="shared" si="14"/>
        <v/>
      </c>
      <c r="P28" s="24"/>
      <c r="R28" s="65" t="str">
        <f>IF(N46=1, R47+2,
    IF(N46=2, R47+1,
        IF(N46=3, R47,
            IF(N46=4, R47-1,
                IF(N46=5, R47-2,
                    IF(N46=6, R47-3,
                        IF(N46=7, R47-4,
                            IF(N46=8, R47-5, ""))))))))</f>
        <v/>
      </c>
      <c r="S28" s="32">
        <v>3</v>
      </c>
      <c r="T28" s="29" t="str">
        <f t="shared" si="12"/>
        <v/>
      </c>
      <c r="U28" s="29" t="str">
        <f t="shared" si="12"/>
        <v/>
      </c>
      <c r="V28" s="29" t="str">
        <f t="shared" si="12"/>
        <v/>
      </c>
      <c r="W28" s="29" t="str">
        <f t="shared" si="12"/>
        <v/>
      </c>
      <c r="X28" s="29" t="str">
        <f t="shared" si="12"/>
        <v/>
      </c>
      <c r="Y28" s="29" t="str">
        <f t="shared" si="12"/>
        <v/>
      </c>
      <c r="Z28" s="29" t="str">
        <f t="shared" si="12"/>
        <v/>
      </c>
      <c r="AA28" s="29" t="str">
        <f t="shared" si="12"/>
        <v/>
      </c>
      <c r="AB28" s="29" t="str">
        <f t="shared" si="12"/>
        <v/>
      </c>
      <c r="AC28" s="29" t="str">
        <f t="shared" si="12"/>
        <v/>
      </c>
      <c r="AD28" s="29" t="str">
        <f t="shared" si="12"/>
        <v/>
      </c>
      <c r="AE28" s="29" t="str">
        <f t="shared" si="12"/>
        <v/>
      </c>
    </row>
    <row r="29" spans="1:32">
      <c r="A29" s="3"/>
      <c r="B29" s="4"/>
      <c r="C29" s="15">
        <v>4</v>
      </c>
      <c r="D29" s="38" t="str">
        <f t="shared" ref="D29:O29" si="15">IFERROR((D18/D17)-1,"")</f>
        <v/>
      </c>
      <c r="E29" s="38" t="str">
        <f t="shared" si="15"/>
        <v/>
      </c>
      <c r="F29" s="38" t="str">
        <f t="shared" si="15"/>
        <v/>
      </c>
      <c r="G29" s="38" t="str">
        <f t="shared" si="15"/>
        <v/>
      </c>
      <c r="H29" s="38" t="str">
        <f t="shared" si="15"/>
        <v/>
      </c>
      <c r="I29" s="38" t="str">
        <f t="shared" si="15"/>
        <v/>
      </c>
      <c r="J29" s="38" t="str">
        <f t="shared" si="15"/>
        <v/>
      </c>
      <c r="K29" s="38" t="str">
        <f t="shared" si="15"/>
        <v/>
      </c>
      <c r="L29" s="38" t="str">
        <f t="shared" si="15"/>
        <v/>
      </c>
      <c r="M29" s="38" t="str">
        <f t="shared" si="15"/>
        <v/>
      </c>
      <c r="N29" s="38" t="str">
        <f t="shared" si="15"/>
        <v/>
      </c>
      <c r="O29" s="38" t="str">
        <f t="shared" si="15"/>
        <v/>
      </c>
      <c r="P29" s="24"/>
      <c r="R29" s="65" t="str">
        <f>IF(N46=1, R47+3,
    IF(N46=2, R47+2,
        IF(N46=3, R47+1,
            IF(N46=4, R47,
                IF(N46=5, R47-1,
                    IF(N46=6, R47-2,
                        IF(N46=7, R47-3,
                            IF(N46=8, R47-4, ""))))))))</f>
        <v/>
      </c>
      <c r="S29" s="32">
        <v>4</v>
      </c>
      <c r="T29" s="29" t="str">
        <f t="shared" si="12"/>
        <v/>
      </c>
      <c r="U29" s="29" t="str">
        <f t="shared" si="12"/>
        <v/>
      </c>
      <c r="V29" s="29" t="str">
        <f t="shared" si="12"/>
        <v/>
      </c>
      <c r="W29" s="29" t="str">
        <f t="shared" si="12"/>
        <v/>
      </c>
      <c r="X29" s="29" t="str">
        <f t="shared" si="12"/>
        <v/>
      </c>
      <c r="Y29" s="29" t="str">
        <f t="shared" si="12"/>
        <v/>
      </c>
      <c r="Z29" s="29" t="str">
        <f t="shared" si="12"/>
        <v/>
      </c>
      <c r="AA29" s="29" t="str">
        <f t="shared" si="12"/>
        <v/>
      </c>
      <c r="AB29" s="29" t="str">
        <f t="shared" si="12"/>
        <v/>
      </c>
      <c r="AC29" s="29" t="str">
        <f t="shared" si="12"/>
        <v/>
      </c>
      <c r="AD29" s="29" t="str">
        <f t="shared" si="12"/>
        <v/>
      </c>
      <c r="AE29" s="29" t="str">
        <f t="shared" si="12"/>
        <v/>
      </c>
    </row>
    <row r="30" spans="1:32">
      <c r="A30" s="3"/>
      <c r="B30" s="4"/>
      <c r="C30" s="15">
        <v>5</v>
      </c>
      <c r="D30" s="38" t="str">
        <f t="shared" ref="D30:O30" si="16">IFERROR((D19/D18)-1,"")</f>
        <v/>
      </c>
      <c r="E30" s="38" t="str">
        <f t="shared" si="16"/>
        <v/>
      </c>
      <c r="F30" s="38" t="str">
        <f t="shared" si="16"/>
        <v/>
      </c>
      <c r="G30" s="38" t="str">
        <f t="shared" si="16"/>
        <v/>
      </c>
      <c r="H30" s="38" t="str">
        <f t="shared" si="16"/>
        <v/>
      </c>
      <c r="I30" s="38" t="str">
        <f t="shared" si="16"/>
        <v/>
      </c>
      <c r="J30" s="38" t="str">
        <f t="shared" si="16"/>
        <v/>
      </c>
      <c r="K30" s="38" t="str">
        <f t="shared" si="16"/>
        <v/>
      </c>
      <c r="L30" s="38" t="str">
        <f t="shared" si="16"/>
        <v/>
      </c>
      <c r="M30" s="38" t="str">
        <f t="shared" si="16"/>
        <v/>
      </c>
      <c r="N30" s="38" t="str">
        <f t="shared" si="16"/>
        <v/>
      </c>
      <c r="O30" s="38" t="str">
        <f t="shared" si="16"/>
        <v/>
      </c>
      <c r="P30" s="24"/>
      <c r="R30" s="65" t="str">
        <f>IF(N46=1, R47+4,
    IF(N46=2, R47+3,
        IF(N46=3, R47+2,
            IF(N46=4, R47+1,
                IF(N46=5, R47,
                    IF(N46=6, R47-1,
                        IF(N46=7, R47-2,
                            IF(N46=8, R47-3, ""))))))))</f>
        <v/>
      </c>
      <c r="S30" s="32">
        <v>5</v>
      </c>
      <c r="T30" s="29" t="str">
        <f t="shared" si="12"/>
        <v/>
      </c>
      <c r="U30" s="29" t="str">
        <f t="shared" si="12"/>
        <v/>
      </c>
      <c r="V30" s="29" t="str">
        <f t="shared" si="12"/>
        <v/>
      </c>
      <c r="W30" s="29" t="str">
        <f t="shared" si="12"/>
        <v/>
      </c>
      <c r="X30" s="29" t="str">
        <f t="shared" si="12"/>
        <v/>
      </c>
      <c r="Y30" s="29" t="str">
        <f t="shared" si="12"/>
        <v/>
      </c>
      <c r="Z30" s="29" t="str">
        <f t="shared" si="12"/>
        <v/>
      </c>
      <c r="AA30" s="29" t="str">
        <f t="shared" si="12"/>
        <v/>
      </c>
      <c r="AB30" s="29" t="str">
        <f t="shared" si="12"/>
        <v/>
      </c>
      <c r="AC30" s="29" t="str">
        <f t="shared" si="12"/>
        <v/>
      </c>
      <c r="AD30" s="29" t="str">
        <f t="shared" si="12"/>
        <v/>
      </c>
      <c r="AE30" s="29" t="str">
        <f t="shared" si="12"/>
        <v/>
      </c>
    </row>
    <row r="31" spans="1:32">
      <c r="A31" s="3"/>
      <c r="B31" s="4"/>
      <c r="C31" s="15">
        <v>6</v>
      </c>
      <c r="D31" s="38" t="str">
        <f t="shared" ref="D31:O31" si="17">IFERROR((D20/D19)-1,"")</f>
        <v/>
      </c>
      <c r="E31" s="38" t="str">
        <f t="shared" si="17"/>
        <v/>
      </c>
      <c r="F31" s="38" t="str">
        <f t="shared" si="17"/>
        <v/>
      </c>
      <c r="G31" s="38" t="str">
        <f t="shared" si="17"/>
        <v/>
      </c>
      <c r="H31" s="38" t="str">
        <f t="shared" si="17"/>
        <v/>
      </c>
      <c r="I31" s="38" t="str">
        <f t="shared" si="17"/>
        <v/>
      </c>
      <c r="J31" s="38" t="str">
        <f t="shared" si="17"/>
        <v/>
      </c>
      <c r="K31" s="38" t="str">
        <f t="shared" si="17"/>
        <v/>
      </c>
      <c r="L31" s="38" t="str">
        <f t="shared" si="17"/>
        <v/>
      </c>
      <c r="M31" s="38" t="str">
        <f t="shared" si="17"/>
        <v/>
      </c>
      <c r="N31" s="38" t="str">
        <f t="shared" si="17"/>
        <v/>
      </c>
      <c r="O31" s="38" t="str">
        <f t="shared" si="17"/>
        <v/>
      </c>
      <c r="P31" s="24"/>
      <c r="R31" s="65" t="str">
        <f>IF(N46=1, R47+5,
    IF(N46=2, R47+4,
        IF(N46=3, R47+3,
            IF(N46=4, R47+2,
                IF(N46=5, R47+1,
                    IF(N46=6, R47,
                        IF(N46=7, R47-1,
                            IF(N46=8, R47-2, ""))))))))</f>
        <v/>
      </c>
      <c r="S31" s="32">
        <v>6</v>
      </c>
      <c r="T31" s="29" t="str">
        <f t="shared" si="12"/>
        <v/>
      </c>
      <c r="U31" s="29" t="str">
        <f t="shared" si="12"/>
        <v/>
      </c>
      <c r="V31" s="29" t="str">
        <f t="shared" si="12"/>
        <v/>
      </c>
      <c r="W31" s="29" t="str">
        <f t="shared" si="12"/>
        <v/>
      </c>
      <c r="X31" s="29" t="str">
        <f t="shared" si="12"/>
        <v/>
      </c>
      <c r="Y31" s="29" t="str">
        <f t="shared" si="12"/>
        <v/>
      </c>
      <c r="Z31" s="29" t="str">
        <f t="shared" si="12"/>
        <v/>
      </c>
      <c r="AA31" s="29" t="str">
        <f t="shared" si="12"/>
        <v/>
      </c>
      <c r="AB31" s="29" t="str">
        <f t="shared" si="12"/>
        <v/>
      </c>
      <c r="AC31" s="29" t="str">
        <f t="shared" si="12"/>
        <v/>
      </c>
      <c r="AD31" s="29" t="str">
        <f t="shared" si="12"/>
        <v/>
      </c>
      <c r="AE31" s="29" t="str">
        <f t="shared" si="12"/>
        <v/>
      </c>
    </row>
    <row r="32" spans="1:32">
      <c r="A32" s="3"/>
      <c r="B32" s="4"/>
      <c r="C32" s="15">
        <v>7</v>
      </c>
      <c r="D32" s="38" t="str">
        <f t="shared" ref="D32:O32" si="18">IFERROR((D21/D20)-1,"")</f>
        <v/>
      </c>
      <c r="E32" s="38" t="str">
        <f t="shared" si="18"/>
        <v/>
      </c>
      <c r="F32" s="38" t="str">
        <f t="shared" si="18"/>
        <v/>
      </c>
      <c r="G32" s="38" t="str">
        <f t="shared" si="18"/>
        <v/>
      </c>
      <c r="H32" s="38" t="str">
        <f t="shared" si="18"/>
        <v/>
      </c>
      <c r="I32" s="38" t="str">
        <f t="shared" si="18"/>
        <v/>
      </c>
      <c r="J32" s="38" t="str">
        <f t="shared" si="18"/>
        <v/>
      </c>
      <c r="K32" s="38" t="str">
        <f t="shared" si="18"/>
        <v/>
      </c>
      <c r="L32" s="38" t="str">
        <f t="shared" si="18"/>
        <v/>
      </c>
      <c r="M32" s="38" t="str">
        <f t="shared" si="18"/>
        <v/>
      </c>
      <c r="N32" s="38" t="str">
        <f t="shared" si="18"/>
        <v/>
      </c>
      <c r="O32" s="38" t="str">
        <f t="shared" si="18"/>
        <v/>
      </c>
      <c r="P32" s="24"/>
      <c r="R32" s="65" t="str">
        <f>IF(N46=1, R47+6,
    IF(N46=2, R47+5,
        IF(N46=3, R47+4,
            IF(N46=4, R47+3,
                IF(N46=5, R47+2,
                    IF(N46=6, R47+1,
                        IF(N46=7, R47,
                            IF(N46=8, R47-1, ""))))))))</f>
        <v/>
      </c>
      <c r="S32" s="32">
        <v>7</v>
      </c>
      <c r="T32" s="29" t="str">
        <f t="shared" si="12"/>
        <v/>
      </c>
      <c r="U32" s="29" t="str">
        <f t="shared" si="12"/>
        <v/>
      </c>
      <c r="V32" s="29" t="str">
        <f t="shared" si="12"/>
        <v/>
      </c>
      <c r="W32" s="29" t="str">
        <f t="shared" si="12"/>
        <v/>
      </c>
      <c r="X32" s="29" t="str">
        <f t="shared" si="12"/>
        <v/>
      </c>
      <c r="Y32" s="29" t="str">
        <f t="shared" si="12"/>
        <v/>
      </c>
      <c r="Z32" s="29" t="str">
        <f t="shared" si="12"/>
        <v/>
      </c>
      <c r="AA32" s="29" t="str">
        <f t="shared" si="12"/>
        <v/>
      </c>
      <c r="AB32" s="29" t="str">
        <f t="shared" si="12"/>
        <v/>
      </c>
      <c r="AC32" s="29" t="str">
        <f t="shared" si="12"/>
        <v/>
      </c>
      <c r="AD32" s="29" t="str">
        <f t="shared" si="12"/>
        <v/>
      </c>
      <c r="AE32" s="29" t="str">
        <f t="shared" si="12"/>
        <v/>
      </c>
    </row>
    <row r="33" spans="1:31">
      <c r="A33" s="3"/>
      <c r="B33" s="4"/>
      <c r="C33" s="15">
        <v>8</v>
      </c>
      <c r="D33" s="38" t="str">
        <f t="shared" ref="D33:O33" si="19">IFERROR((D22/D21)-1,"")</f>
        <v/>
      </c>
      <c r="E33" s="38" t="str">
        <f t="shared" si="19"/>
        <v/>
      </c>
      <c r="F33" s="38" t="str">
        <f t="shared" si="19"/>
        <v/>
      </c>
      <c r="G33" s="38" t="str">
        <f t="shared" si="19"/>
        <v/>
      </c>
      <c r="H33" s="38" t="str">
        <f t="shared" si="19"/>
        <v/>
      </c>
      <c r="I33" s="38" t="str">
        <f t="shared" si="19"/>
        <v/>
      </c>
      <c r="J33" s="38" t="str">
        <f t="shared" si="19"/>
        <v/>
      </c>
      <c r="K33" s="38" t="str">
        <f t="shared" si="19"/>
        <v/>
      </c>
      <c r="L33" s="38" t="str">
        <f t="shared" si="19"/>
        <v/>
      </c>
      <c r="M33" s="38" t="str">
        <f t="shared" si="19"/>
        <v/>
      </c>
      <c r="N33" s="38" t="str">
        <f t="shared" si="19"/>
        <v/>
      </c>
      <c r="O33" s="38" t="str">
        <f t="shared" si="19"/>
        <v/>
      </c>
      <c r="P33" s="24"/>
      <c r="R33" s="65" t="str">
        <f>IF(N46=1, R47+7,
    IF(N46=2, R47+6,
        IF(N46=3, R47+5,
            IF(N46=4, R47+4,
                IF(N46=5, R47+3,
                    IF(N46=6, R47+2,
                        IF(N46=7, R47+1,
                            IF(N46=8, R47, ""))))))))</f>
        <v/>
      </c>
      <c r="S33" s="32">
        <v>8</v>
      </c>
      <c r="T33" s="29" t="str">
        <f t="shared" si="12"/>
        <v/>
      </c>
      <c r="U33" s="29" t="str">
        <f t="shared" si="12"/>
        <v/>
      </c>
      <c r="V33" s="29" t="str">
        <f t="shared" si="12"/>
        <v/>
      </c>
      <c r="W33" s="29" t="str">
        <f t="shared" si="12"/>
        <v/>
      </c>
      <c r="X33" s="29" t="str">
        <f t="shared" si="12"/>
        <v/>
      </c>
      <c r="Y33" s="29" t="str">
        <f t="shared" si="12"/>
        <v/>
      </c>
      <c r="Z33" s="29" t="str">
        <f t="shared" si="12"/>
        <v/>
      </c>
      <c r="AA33" s="29" t="str">
        <f t="shared" si="12"/>
        <v/>
      </c>
      <c r="AB33" s="29" t="str">
        <f t="shared" si="12"/>
        <v/>
      </c>
      <c r="AC33" s="29" t="str">
        <f t="shared" si="12"/>
        <v/>
      </c>
      <c r="AD33" s="29" t="str">
        <f t="shared" si="12"/>
        <v/>
      </c>
      <c r="AE33" s="29" t="str">
        <f t="shared" si="12"/>
        <v/>
      </c>
    </row>
    <row r="34" spans="1:31">
      <c r="A34" s="3"/>
      <c r="B34" s="4"/>
      <c r="C34" s="4"/>
      <c r="D34" s="4"/>
      <c r="E34" s="4"/>
      <c r="F34" s="4"/>
      <c r="G34" s="4"/>
      <c r="H34" s="4"/>
      <c r="I34" s="4"/>
      <c r="J34" s="4"/>
      <c r="K34" s="4"/>
      <c r="L34" s="4"/>
      <c r="M34" s="4"/>
      <c r="N34" s="4"/>
      <c r="O34" s="4"/>
      <c r="P34" s="24"/>
    </row>
    <row r="35" spans="1:31">
      <c r="A35" s="3"/>
      <c r="B35" s="4"/>
      <c r="C35" s="7" t="s">
        <v>115</v>
      </c>
      <c r="D35" s="4"/>
      <c r="E35" s="4"/>
      <c r="F35" s="4"/>
      <c r="G35" s="4"/>
      <c r="H35" s="4"/>
      <c r="I35" s="4"/>
      <c r="J35" s="4"/>
      <c r="K35" s="8"/>
      <c r="L35" s="8"/>
      <c r="M35" s="39" t="s">
        <v>146</v>
      </c>
      <c r="N35" s="40">
        <f>Q35</f>
        <v>1</v>
      </c>
      <c r="O35" s="40"/>
      <c r="P35" s="24"/>
      <c r="Q35">
        <f>'Rehab Report'!$N$36</f>
        <v>1</v>
      </c>
      <c r="R35" s="33" t="s">
        <v>147</v>
      </c>
    </row>
    <row r="36" spans="1:31">
      <c r="A36" s="3"/>
      <c r="B36" s="8"/>
      <c r="C36" s="9"/>
      <c r="D36" s="36" t="s">
        <v>116</v>
      </c>
      <c r="E36" s="36" t="s">
        <v>117</v>
      </c>
      <c r="F36" s="36" t="s">
        <v>118</v>
      </c>
      <c r="G36" s="36" t="s">
        <v>119</v>
      </c>
      <c r="H36" s="36" t="s">
        <v>139</v>
      </c>
      <c r="I36" s="36" t="s">
        <v>121</v>
      </c>
      <c r="J36" s="36" t="s">
        <v>122</v>
      </c>
      <c r="K36" s="36" t="s">
        <v>120</v>
      </c>
      <c r="L36" s="36"/>
      <c r="M36" s="36"/>
      <c r="N36" s="36"/>
      <c r="O36" s="36"/>
      <c r="P36" s="22"/>
      <c r="R36" s="20" t="e" cm="1">
        <f t="array" ref="R36">INDEX(Database!CZ:CZ, MATCH(1, (Database!C:C=N2)*(Database!A:A=N3), 0))</f>
        <v>#N/A</v>
      </c>
    </row>
    <row r="37" spans="1:31">
      <c r="A37" s="3"/>
      <c r="B37" s="4"/>
      <c r="C37" s="15" t="s">
        <v>148</v>
      </c>
      <c r="D37" s="52" cm="1">
        <f t="array" ref="D37">INDEX(Database!DA:DA, MATCH(1, (Database!C:C=N2)*(Database!A:A=N3), 0))</f>
        <v>0</v>
      </c>
      <c r="E37" s="63" cm="1">
        <f t="array" ref="E37">INDEX(Database!DB:DB, MATCH(1, (Database!C:C=N2)*(Database!A:A=N3), 0))</f>
        <v>0</v>
      </c>
      <c r="F37" s="52" cm="1">
        <f t="array" ref="F37">INDEX(Database!DC:DC, MATCH(1, (Database!C:C=N2)*(Database!A:A=N3), 0))</f>
        <v>0</v>
      </c>
      <c r="G37" s="52" cm="1">
        <f t="array" ref="G37">INDEX(Database!DD:DD, MATCH(1, (Database!C:C=N2)*(Database!A:A=N3), 0))</f>
        <v>0</v>
      </c>
      <c r="H37" s="53" cm="1">
        <f t="array" ref="H37">INDEX(Database!DE:DE, MATCH(1, (Database!C:C=N2)*(Database!A:A=N3), 0))</f>
        <v>0</v>
      </c>
      <c r="I37" s="51" t="e">
        <f>(H37/N4)*100</f>
        <v>#DIV/0!</v>
      </c>
      <c r="J37" s="52" cm="1">
        <f t="array" ref="J37">INDEX(Database!DG:DG, MATCH(1, (Database!C:C=N2)*(Database!A:A=N3), 0))</f>
        <v>0</v>
      </c>
      <c r="K37" s="52" cm="1">
        <f t="array" ref="K37">INDEX(Database!DH:DH, MATCH(1, (Database!C:C=N2)*(Database!A:A=N3), 0))</f>
        <v>0</v>
      </c>
      <c r="L37" s="52"/>
      <c r="M37" s="52"/>
      <c r="N37" s="52"/>
      <c r="O37" s="52"/>
      <c r="P37" s="24"/>
    </row>
    <row r="38" spans="1:31">
      <c r="A38" s="3"/>
      <c r="B38" s="4"/>
      <c r="C38" s="15" t="s">
        <v>112</v>
      </c>
      <c r="D38" s="29" t="str">
        <f>IF(N35=1, D15,
    IF(N35=2, D16,
        IF(N35=3, D17,
            IF(N35=4, D18,
                IF(N35=5, D19,
                    IF(N35=6, D20,
                        IF(N35=7, D21,
                            IF(N35=8, D22, ""))))))))</f>
        <v/>
      </c>
      <c r="E38" s="62" t="str">
        <f>IF(N35=1, E15,
    IF(N35=2, E16,
        IF(N35=3, E17,
            IF(N35=4, E18,
                IF(N35=5, E19,
                    IF(N35=6, E20,
                        IF(N35=7, E21,
                            IF(N35=8, E22, ""))))))))</f>
        <v/>
      </c>
      <c r="F38" s="29" t="str">
        <f>IF(N35=1, F15,
    IF(N35=2, F16,
        IF(N35=3, F17,
            IF(N35=4, F18,
                IF(N35=5, F19,
                    IF(N35=6, F20,
                        IF(N35=7, F21,
                            IF(N35=8, F22, ""))))))))</f>
        <v/>
      </c>
      <c r="G38" s="29" t="str">
        <f>IF(N35=1, G15,
    IF(N35=2, G16,
        IF(N35=3, G17,
            IF(N35=4, G18,
                IF(N35=5, G19,
                    IF(N35=6, G20,
                        IF(N35=7, G21,
                            IF(N35=8, G22, ""))))))))</f>
        <v/>
      </c>
      <c r="H38" s="37" t="str">
        <f>IF(N35=1, H15,
    IF(N35=2, H16,
        IF(N35=3, H17,
            IF(N35=4, H18,
                IF(N35=5, H19,
                    IF(N35=6, H20,
                        IF(N35=7, H21,
                            IF(N35=8, H22, ""))))))))</f>
        <v/>
      </c>
      <c r="I38" s="29" t="str">
        <f>IF(N35=1, I15,
    IF(N35=2, I16,
        IF(N35=3, I17,
            IF(N35=4, I18,
                IF(N35=5, I19,
                    IF(N35=6, I20,
                        IF(N35=7, I21,
                            IF(N35=8, I22, ""))))))))</f>
        <v/>
      </c>
      <c r="J38" s="29" t="str">
        <f>IF(N35=1, J15,
    IF(N35=2, J16,
        IF(N35=3, J17,
            IF(N35=4, J18,
                IF(N35=5, J19,
                    IF(N35=6, J20,
                        IF(N35=7, J21,
                            IF(N35=8, J22, ""))))))))</f>
        <v/>
      </c>
      <c r="K38" s="29" t="str">
        <f>IF(N35=1, K15,
    IF(N35=2, K16,
        IF(N35=3, K17,
            IF(N35=4, K18,
                IF(N35=5, K19,
                    IF(N35=6, K20,
                        IF(N35=7, K21,
                            IF(N35=8, K22, ""))))))))</f>
        <v/>
      </c>
      <c r="L38" s="29" t="str">
        <f>IF(N35=1, L15,
    IF(N35=2, L16,
        IF(N35=3, L17,
            IF(N35=4, L18,
                IF(N35=5, L19,
                    IF(N35=6, L20,
                        IF(N35=7, L21,
                            IF(N35=8, L22, ""))))))))</f>
        <v/>
      </c>
      <c r="M38" s="29" t="str">
        <f>IF(N35=1, M15,
    IF(N35=2, M16,
        IF(N35=3, M17,
            IF(N35=4, M18,
                IF(N35=5, M19,
                    IF(N35=6, M20,
                        IF(N35=7, M21,
                            IF(N35=8, M22, ""))))))))</f>
        <v/>
      </c>
      <c r="N38" s="29" t="str">
        <f>IF(N35=1, N15,
    IF(N35=2, N16,
        IF(N35=3, N17,
            IF(N35=4, N18,
                IF(N35=5, N19,
                    IF(N35=6, N20,
                        IF(N35=7, N21,
                            IF(N35=8, N22, ""))))))))</f>
        <v/>
      </c>
      <c r="O38" s="29" t="str">
        <f>IF(N35=1, O15,
    IF(N35=2, O16,
        IF(N35=3, O17,
            IF(N35=4, O18,
                IF(N35=5, O19,
                    IF(N35=6, O20,
                        IF(N35=7, O21,
                            IF(N35=8, O22, ""))))))))</f>
        <v/>
      </c>
      <c r="P38" s="24"/>
      <c r="R38" s="33" t="s">
        <v>149</v>
      </c>
      <c r="S38" s="33" t="s">
        <v>111</v>
      </c>
      <c r="T38" s="36" t="s">
        <v>116</v>
      </c>
      <c r="U38" s="36" t="s">
        <v>117</v>
      </c>
      <c r="V38" s="36" t="s">
        <v>118</v>
      </c>
      <c r="W38" s="36" t="s">
        <v>119</v>
      </c>
      <c r="X38" s="36" t="s">
        <v>139</v>
      </c>
      <c r="Y38" s="36" t="s">
        <v>121</v>
      </c>
      <c r="Z38" s="36" t="s">
        <v>122</v>
      </c>
      <c r="AA38" s="36" t="s">
        <v>120</v>
      </c>
      <c r="AB38" s="36"/>
      <c r="AC38" s="36"/>
      <c r="AD38" s="36"/>
      <c r="AE38" s="36"/>
    </row>
    <row r="39" spans="1:31">
      <c r="A39" s="3"/>
      <c r="B39" s="58"/>
      <c r="C39" s="31" t="s">
        <v>113</v>
      </c>
      <c r="D39" s="59" t="str">
        <f>IFERROR(D37-D38, "")</f>
        <v/>
      </c>
      <c r="E39" s="64" t="str">
        <f t="shared" ref="E39:O39" si="20">IFERROR(E37-E38, "")</f>
        <v/>
      </c>
      <c r="F39" s="59" t="str">
        <f t="shared" si="20"/>
        <v/>
      </c>
      <c r="G39" s="59" t="str">
        <f t="shared" si="20"/>
        <v/>
      </c>
      <c r="H39" s="60" t="str">
        <f t="shared" si="20"/>
        <v/>
      </c>
      <c r="I39" s="59" t="str">
        <f t="shared" si="20"/>
        <v/>
      </c>
      <c r="J39" s="59" t="str">
        <f t="shared" si="20"/>
        <v/>
      </c>
      <c r="K39" s="59" t="str">
        <f t="shared" si="20"/>
        <v/>
      </c>
      <c r="L39" s="59" t="str">
        <f t="shared" si="20"/>
        <v/>
      </c>
      <c r="M39" s="59" t="str">
        <f t="shared" si="20"/>
        <v/>
      </c>
      <c r="N39" s="59" t="str">
        <f t="shared" si="20"/>
        <v/>
      </c>
      <c r="O39" s="59" t="str">
        <f t="shared" si="20"/>
        <v/>
      </c>
      <c r="P39" s="24"/>
      <c r="R39" s="65" t="str">
        <f>IF(N59=1, R60,
    IF(N59=2, R60-1,
        IF(N59=3, R60-2,
            IF(N59=4, R60-3,
                IF(N59=5, R60-4,
                    IF(N59=6, R60-5,
                        IF(N59=7, R60-6,
                            IF(N59=8, R60-7, ""))))))))</f>
        <v/>
      </c>
      <c r="S39" s="32">
        <v>1</v>
      </c>
      <c r="T39" s="38" t="str">
        <f t="shared" ref="T39:AE46" si="21">IFERROR((T15/D15)-1,"")</f>
        <v/>
      </c>
      <c r="U39" s="38" t="str">
        <f t="shared" si="21"/>
        <v/>
      </c>
      <c r="V39" s="38" t="str">
        <f t="shared" si="21"/>
        <v/>
      </c>
      <c r="W39" s="38" t="str">
        <f t="shared" si="21"/>
        <v/>
      </c>
      <c r="X39" s="38" t="str">
        <f t="shared" si="21"/>
        <v/>
      </c>
      <c r="Y39" s="38" t="str">
        <f t="shared" si="21"/>
        <v/>
      </c>
      <c r="Z39" s="38" t="str">
        <f t="shared" si="21"/>
        <v/>
      </c>
      <c r="AA39" s="38" t="str">
        <f t="shared" si="21"/>
        <v/>
      </c>
      <c r="AB39" s="38" t="str">
        <f t="shared" si="21"/>
        <v/>
      </c>
      <c r="AC39" s="38" t="str">
        <f t="shared" si="21"/>
        <v/>
      </c>
      <c r="AD39" s="38" t="str">
        <f t="shared" si="21"/>
        <v/>
      </c>
      <c r="AE39" s="38" t="str">
        <f t="shared" si="21"/>
        <v/>
      </c>
    </row>
    <row r="40" spans="1:31">
      <c r="A40" s="3"/>
      <c r="B40" s="61"/>
      <c r="C40" s="31" t="s">
        <v>114</v>
      </c>
      <c r="D40" s="38" t="str">
        <f>IFERROR((D37/D38)-1,"")</f>
        <v/>
      </c>
      <c r="E40" s="38" t="str">
        <f t="shared" ref="E40:O40" si="22">IFERROR((E37/E38)-1,"")</f>
        <v/>
      </c>
      <c r="F40" s="38" t="str">
        <f t="shared" si="22"/>
        <v/>
      </c>
      <c r="G40" s="38" t="str">
        <f t="shared" si="22"/>
        <v/>
      </c>
      <c r="H40" s="38" t="str">
        <f t="shared" si="22"/>
        <v/>
      </c>
      <c r="I40" s="38" t="str">
        <f>IFERROR((I37/I38)-1,"")</f>
        <v/>
      </c>
      <c r="J40" s="38" t="str">
        <f t="shared" si="22"/>
        <v/>
      </c>
      <c r="K40" s="38" t="str">
        <f t="shared" si="22"/>
        <v/>
      </c>
      <c r="L40" s="38" t="str">
        <f t="shared" si="22"/>
        <v/>
      </c>
      <c r="M40" s="38" t="str">
        <f t="shared" si="22"/>
        <v/>
      </c>
      <c r="N40" s="38" t="str">
        <f t="shared" si="22"/>
        <v/>
      </c>
      <c r="O40" s="38" t="str">
        <f t="shared" si="22"/>
        <v/>
      </c>
      <c r="P40" s="24"/>
      <c r="R40" s="65" t="str">
        <f>IF(N59=1, R60+1,
    IF(N59=2, R60,
        IF(N59=3, R60-1,
            IF(N59=4, R60-2,
                IF(N59=5, R60-3,
                    IF(N59=6, R60-4,
                        IF(N59=7, R60-5,
                            IF(N59=8, R60-6, ""))))))))</f>
        <v/>
      </c>
      <c r="S40" s="32">
        <v>2</v>
      </c>
      <c r="T40" s="38" t="str">
        <f t="shared" si="21"/>
        <v/>
      </c>
      <c r="U40" s="38" t="str">
        <f t="shared" si="21"/>
        <v/>
      </c>
      <c r="V40" s="38" t="str">
        <f t="shared" si="21"/>
        <v/>
      </c>
      <c r="W40" s="38" t="str">
        <f t="shared" si="21"/>
        <v/>
      </c>
      <c r="X40" s="38" t="str">
        <f t="shared" si="21"/>
        <v/>
      </c>
      <c r="Y40" s="38" t="str">
        <f t="shared" si="21"/>
        <v/>
      </c>
      <c r="Z40" s="38" t="str">
        <f t="shared" si="21"/>
        <v/>
      </c>
      <c r="AA40" s="38" t="str">
        <f t="shared" si="21"/>
        <v/>
      </c>
      <c r="AB40" s="38" t="str">
        <f t="shared" si="21"/>
        <v/>
      </c>
      <c r="AC40" s="38" t="str">
        <f t="shared" si="21"/>
        <v/>
      </c>
      <c r="AD40" s="38" t="str">
        <f t="shared" si="21"/>
        <v/>
      </c>
      <c r="AE40" s="38" t="str">
        <f t="shared" si="21"/>
        <v/>
      </c>
    </row>
    <row r="41" spans="1:31">
      <c r="A41" s="3"/>
      <c r="B41" s="4"/>
      <c r="C41" s="4"/>
      <c r="D41" s="4"/>
      <c r="E41" s="4"/>
      <c r="F41" s="4"/>
      <c r="G41" s="4"/>
      <c r="H41" s="4"/>
      <c r="I41" s="4"/>
      <c r="J41" s="4"/>
      <c r="K41" s="4"/>
      <c r="L41" s="4"/>
      <c r="M41" s="4"/>
      <c r="N41" s="4"/>
      <c r="O41" s="4"/>
      <c r="P41" s="24"/>
      <c r="R41" s="65" t="str">
        <f>IF(N59=1, R60+2,
    IF(N59=2, R60+1,
        IF(N59=3, R60,
            IF(N59=4, R60-1,
                IF(N59=5, R60-2,
                    IF(N59=6, R60-3,
                        IF(N59=7, R60-4,
                            IF(N59=8, R60-5, ""))))))))</f>
        <v/>
      </c>
      <c r="S41" s="32">
        <v>3</v>
      </c>
      <c r="T41" s="38" t="str">
        <f t="shared" si="21"/>
        <v/>
      </c>
      <c r="U41" s="38" t="str">
        <f t="shared" si="21"/>
        <v/>
      </c>
      <c r="V41" s="38" t="str">
        <f t="shared" si="21"/>
        <v/>
      </c>
      <c r="W41" s="38" t="str">
        <f t="shared" si="21"/>
        <v/>
      </c>
      <c r="X41" s="38" t="str">
        <f t="shared" si="21"/>
        <v/>
      </c>
      <c r="Y41" s="38" t="str">
        <f t="shared" si="21"/>
        <v/>
      </c>
      <c r="Z41" s="38" t="str">
        <f t="shared" si="21"/>
        <v/>
      </c>
      <c r="AA41" s="38" t="str">
        <f t="shared" si="21"/>
        <v/>
      </c>
      <c r="AB41" s="38" t="str">
        <f t="shared" si="21"/>
        <v/>
      </c>
      <c r="AC41" s="38" t="str">
        <f t="shared" si="21"/>
        <v/>
      </c>
      <c r="AD41" s="38" t="str">
        <f t="shared" si="21"/>
        <v/>
      </c>
      <c r="AE41" s="38" t="str">
        <f t="shared" si="21"/>
        <v/>
      </c>
    </row>
    <row r="42" spans="1:31">
      <c r="A42" s="3"/>
      <c r="B42" s="71"/>
      <c r="C42" s="66" t="str">
        <f>Q42</f>
        <v>TD</v>
      </c>
      <c r="D42" s="14"/>
      <c r="E42" s="14"/>
      <c r="F42" s="14"/>
      <c r="G42" s="14"/>
      <c r="H42" s="24"/>
      <c r="I42" s="24"/>
      <c r="J42" s="4"/>
      <c r="K42" s="4"/>
      <c r="L42" s="4"/>
      <c r="M42" s="4"/>
      <c r="N42" s="4"/>
      <c r="O42" s="4"/>
      <c r="P42" s="24"/>
      <c r="Q42" t="str">
        <f>'Rehab Report'!N43</f>
        <v>TD</v>
      </c>
      <c r="R42" s="65" t="str">
        <f>IF(N59=1, R60+3,
    IF(N59=2, R60+2,
        IF(N59=3, R60+1,
            IF(N59=4, R60,
                IF(N59=5, R60-1,
                    IF(N59=6, R60-2,
                        IF(N59=7, R60-3,
                            IF(N59=8, R60-4, ""))))))))</f>
        <v/>
      </c>
      <c r="S42" s="32">
        <v>4</v>
      </c>
      <c r="T42" s="38" t="str">
        <f t="shared" si="21"/>
        <v/>
      </c>
      <c r="U42" s="38" t="str">
        <f t="shared" si="21"/>
        <v/>
      </c>
      <c r="V42" s="38" t="str">
        <f t="shared" si="21"/>
        <v/>
      </c>
      <c r="W42" s="38" t="str">
        <f t="shared" si="21"/>
        <v/>
      </c>
      <c r="X42" s="38" t="str">
        <f t="shared" si="21"/>
        <v/>
      </c>
      <c r="Y42" s="38" t="str">
        <f t="shared" si="21"/>
        <v/>
      </c>
      <c r="Z42" s="38" t="str">
        <f t="shared" si="21"/>
        <v/>
      </c>
      <c r="AA42" s="38" t="str">
        <f t="shared" si="21"/>
        <v/>
      </c>
      <c r="AB42" s="38" t="str">
        <f t="shared" si="21"/>
        <v/>
      </c>
      <c r="AC42" s="38" t="str">
        <f t="shared" si="21"/>
        <v/>
      </c>
      <c r="AD42" s="38" t="str">
        <f t="shared" si="21"/>
        <v/>
      </c>
      <c r="AE42" s="38" t="str">
        <f t="shared" si="21"/>
        <v/>
      </c>
    </row>
    <row r="43" spans="1:31">
      <c r="A43" s="4"/>
      <c r="B43" s="4"/>
      <c r="C43" s="4"/>
      <c r="D43" s="4"/>
      <c r="E43" s="4"/>
      <c r="F43" s="4"/>
      <c r="G43" s="4"/>
      <c r="H43" s="4"/>
      <c r="I43" s="4"/>
      <c r="J43" s="4"/>
      <c r="K43" s="4"/>
      <c r="L43" s="4"/>
      <c r="M43" s="4"/>
      <c r="N43" s="4"/>
      <c r="O43" s="4"/>
      <c r="P43" s="4"/>
      <c r="R43" s="65" t="str">
        <f>IF(N59=1, R60+4,
    IF(N59=2, R60+3,
        IF(N59=3, R60+2,
            IF(N59=4, R60+1,
                IF(N59=5, R60,
                    IF(N59=6, R60-1,
                        IF(N59=7, R60-2,
                            IF(N59=8, R60-3, ""))))))))</f>
        <v/>
      </c>
      <c r="S43" s="32">
        <v>5</v>
      </c>
      <c r="T43" s="38" t="str">
        <f t="shared" si="21"/>
        <v/>
      </c>
      <c r="U43" s="38" t="str">
        <f t="shared" si="21"/>
        <v/>
      </c>
      <c r="V43" s="38" t="str">
        <f t="shared" si="21"/>
        <v/>
      </c>
      <c r="W43" s="38" t="str">
        <f t="shared" si="21"/>
        <v/>
      </c>
      <c r="X43" s="38" t="str">
        <f t="shared" si="21"/>
        <v/>
      </c>
      <c r="Y43" s="38" t="str">
        <f t="shared" si="21"/>
        <v/>
      </c>
      <c r="Z43" s="38" t="str">
        <f t="shared" si="21"/>
        <v/>
      </c>
      <c r="AA43" s="38" t="str">
        <f t="shared" si="21"/>
        <v/>
      </c>
      <c r="AB43" s="38" t="str">
        <f t="shared" si="21"/>
        <v/>
      </c>
      <c r="AC43" s="38" t="str">
        <f t="shared" si="21"/>
        <v/>
      </c>
      <c r="AD43" s="38" t="str">
        <f t="shared" si="21"/>
        <v/>
      </c>
      <c r="AE43" s="38" t="str">
        <f t="shared" si="21"/>
        <v/>
      </c>
    </row>
    <row r="44" spans="1:31">
      <c r="A44" s="4"/>
      <c r="B44" s="4"/>
      <c r="C44" s="4"/>
      <c r="D44" s="4"/>
      <c r="E44" s="4"/>
      <c r="F44" s="4"/>
      <c r="G44" s="4"/>
      <c r="H44" s="4"/>
      <c r="I44" s="4"/>
      <c r="J44" s="4"/>
      <c r="K44" s="4"/>
      <c r="L44" s="4"/>
      <c r="M44" s="4"/>
      <c r="N44" s="4"/>
      <c r="O44" s="4"/>
      <c r="P44" s="4"/>
      <c r="R44" s="65" t="str">
        <f>IF(N59=1, R60+5,
    IF(N59=2, R60+4,
        IF(N59=3, R60+3,
            IF(N59=4, R60+2,
                IF(N59=5, R60+1,
                    IF(N59=6, R60,
                        IF(N59=7, R60-1,
                            IF(N59=8, R60-2, ""))))))))</f>
        <v/>
      </c>
      <c r="S44" s="32">
        <v>6</v>
      </c>
      <c r="T44" s="38" t="str">
        <f t="shared" si="21"/>
        <v/>
      </c>
      <c r="U44" s="38" t="str">
        <f t="shared" si="21"/>
        <v/>
      </c>
      <c r="V44" s="38" t="str">
        <f t="shared" si="21"/>
        <v/>
      </c>
      <c r="W44" s="38" t="str">
        <f t="shared" si="21"/>
        <v/>
      </c>
      <c r="X44" s="38" t="str">
        <f t="shared" si="21"/>
        <v/>
      </c>
      <c r="Y44" s="38" t="str">
        <f t="shared" si="21"/>
        <v/>
      </c>
      <c r="Z44" s="38" t="str">
        <f t="shared" si="21"/>
        <v/>
      </c>
      <c r="AA44" s="38" t="str">
        <f t="shared" si="21"/>
        <v/>
      </c>
      <c r="AB44" s="38" t="str">
        <f t="shared" si="21"/>
        <v/>
      </c>
      <c r="AC44" s="38" t="str">
        <f t="shared" si="21"/>
        <v/>
      </c>
      <c r="AD44" s="38" t="str">
        <f t="shared" si="21"/>
        <v/>
      </c>
      <c r="AE44" s="38" t="str">
        <f t="shared" si="21"/>
        <v/>
      </c>
    </row>
    <row r="45" spans="1:31">
      <c r="A45" s="4"/>
      <c r="B45" s="4"/>
      <c r="C45" s="4"/>
      <c r="D45" s="4"/>
      <c r="E45" s="4"/>
      <c r="F45" s="4"/>
      <c r="G45" s="4"/>
      <c r="H45" s="4"/>
      <c r="I45" s="4"/>
      <c r="J45" s="4"/>
      <c r="K45" s="4"/>
      <c r="L45" s="4"/>
      <c r="M45" s="4"/>
      <c r="N45" s="4"/>
      <c r="O45" s="4"/>
      <c r="P45" s="4"/>
      <c r="R45" s="65" t="str">
        <f>IF(N59=1, R60+6,
    IF(N59=2, R60+5,
        IF(N59=3, R60+4,
            IF(N59=4, R60+3,
                IF(N59=5, R60+2,
                    IF(N59=6, R60+1,
                        IF(N59=7, R60,
                            IF(N59=8, R60-1, ""))))))))</f>
        <v/>
      </c>
      <c r="S45" s="32">
        <v>7</v>
      </c>
      <c r="T45" s="38" t="str">
        <f t="shared" si="21"/>
        <v/>
      </c>
      <c r="U45" s="38" t="str">
        <f t="shared" si="21"/>
        <v/>
      </c>
      <c r="V45" s="38" t="str">
        <f t="shared" si="21"/>
        <v/>
      </c>
      <c r="W45" s="38" t="str">
        <f t="shared" si="21"/>
        <v/>
      </c>
      <c r="X45" s="38" t="str">
        <f t="shared" si="21"/>
        <v/>
      </c>
      <c r="Y45" s="38" t="str">
        <f t="shared" si="21"/>
        <v/>
      </c>
      <c r="Z45" s="38" t="str">
        <f t="shared" si="21"/>
        <v/>
      </c>
      <c r="AA45" s="38" t="str">
        <f t="shared" si="21"/>
        <v/>
      </c>
      <c r="AB45" s="38" t="str">
        <f t="shared" si="21"/>
        <v/>
      </c>
      <c r="AC45" s="38" t="str">
        <f t="shared" si="21"/>
        <v/>
      </c>
      <c r="AD45" s="38" t="str">
        <f t="shared" si="21"/>
        <v/>
      </c>
      <c r="AE45" s="38" t="str">
        <f t="shared" si="21"/>
        <v/>
      </c>
    </row>
    <row r="46" spans="1:31">
      <c r="A46" s="4"/>
      <c r="B46" s="4"/>
      <c r="C46" s="4"/>
      <c r="D46" s="4"/>
      <c r="E46" s="4"/>
      <c r="F46" s="4"/>
      <c r="G46" s="4"/>
      <c r="H46" s="4"/>
      <c r="I46" s="4"/>
      <c r="J46" s="4"/>
      <c r="K46" s="4"/>
      <c r="L46" s="4"/>
      <c r="M46" s="4"/>
      <c r="N46" s="4"/>
      <c r="O46" s="4"/>
      <c r="P46" s="4"/>
      <c r="R46" s="65" t="str">
        <f>IF(N59=1, R60+7,
    IF(N59=2, R60+6,
        IF(N59=3, R60+5,
            IF(N59=4, R60+4,
                IF(N59=5, R60+3,
                    IF(N59=6, R60+2,
                        IF(N59=7, R60+1,
                            IF(N59=8, R60, ""))))))))</f>
        <v/>
      </c>
      <c r="S46" s="32">
        <v>8</v>
      </c>
      <c r="T46" s="38" t="str">
        <f t="shared" si="21"/>
        <v/>
      </c>
      <c r="U46" s="38" t="str">
        <f t="shared" si="21"/>
        <v/>
      </c>
      <c r="V46" s="38" t="str">
        <f t="shared" si="21"/>
        <v/>
      </c>
      <c r="W46" s="38" t="str">
        <f t="shared" si="21"/>
        <v/>
      </c>
      <c r="X46" s="38" t="str">
        <f t="shared" si="21"/>
        <v/>
      </c>
      <c r="Y46" s="38" t="str">
        <f t="shared" si="21"/>
        <v/>
      </c>
      <c r="Z46" s="38" t="str">
        <f t="shared" si="21"/>
        <v/>
      </c>
      <c r="AA46" s="38" t="str">
        <f t="shared" si="21"/>
        <v/>
      </c>
      <c r="AB46" s="38" t="str">
        <f t="shared" si="21"/>
        <v/>
      </c>
      <c r="AC46" s="38" t="str">
        <f t="shared" si="21"/>
        <v/>
      </c>
      <c r="AD46" s="38" t="str">
        <f t="shared" si="21"/>
        <v/>
      </c>
      <c r="AE46" s="38" t="str">
        <f t="shared" si="21"/>
        <v/>
      </c>
    </row>
    <row r="47" spans="1:31">
      <c r="A47" s="4"/>
      <c r="B47" s="4"/>
      <c r="C47" s="4"/>
      <c r="D47" s="4"/>
      <c r="E47" s="4"/>
      <c r="F47" s="4"/>
      <c r="G47" s="4"/>
      <c r="H47" s="4"/>
      <c r="I47" s="4"/>
      <c r="J47" s="4"/>
      <c r="K47" s="4"/>
      <c r="L47" s="4"/>
      <c r="M47" s="4"/>
      <c r="N47" s="4"/>
      <c r="O47" s="4"/>
      <c r="P47" s="4"/>
      <c r="Q47" s="16"/>
    </row>
    <row r="48" spans="1:31">
      <c r="A48" s="4"/>
      <c r="B48" s="4"/>
      <c r="C48" s="4"/>
      <c r="D48" s="4"/>
      <c r="E48" s="4"/>
      <c r="F48" s="4"/>
      <c r="G48" s="4"/>
      <c r="H48" s="4"/>
      <c r="I48" s="4"/>
      <c r="J48" s="4"/>
      <c r="K48" s="4"/>
      <c r="L48" s="4"/>
      <c r="M48" s="4"/>
      <c r="N48" s="4"/>
      <c r="O48" s="4"/>
      <c r="P48" s="4"/>
      <c r="Q48" s="16"/>
    </row>
    <row r="49" spans="1:16">
      <c r="A49" s="4"/>
      <c r="B49" s="4"/>
      <c r="C49" s="4"/>
      <c r="D49" s="4"/>
      <c r="E49" s="4"/>
      <c r="F49" s="4"/>
      <c r="G49" s="4"/>
      <c r="H49" s="4"/>
      <c r="I49" s="4"/>
      <c r="J49" s="4"/>
      <c r="K49" s="4"/>
      <c r="L49" s="4"/>
      <c r="M49" s="4"/>
      <c r="N49" s="4"/>
      <c r="O49" s="4"/>
      <c r="P49" s="4"/>
    </row>
    <row r="50" spans="1:16">
      <c r="A50" s="4"/>
      <c r="B50" s="4"/>
      <c r="C50" s="4"/>
      <c r="D50" s="4"/>
      <c r="E50" s="4"/>
      <c r="F50" s="4"/>
      <c r="G50" s="4"/>
      <c r="H50" s="4"/>
      <c r="I50" s="4"/>
      <c r="J50" s="4"/>
      <c r="K50" s="4"/>
      <c r="L50" s="4"/>
      <c r="M50" s="4"/>
      <c r="N50" s="4"/>
      <c r="O50" s="4"/>
      <c r="P50" s="4"/>
    </row>
  </sheetData>
  <mergeCells count="4">
    <mergeCell ref="B2:C3"/>
    <mergeCell ref="D2:L3"/>
    <mergeCell ref="N2:O2"/>
    <mergeCell ref="N3:O3"/>
  </mergeCells>
  <phoneticPr fontId="33" type="noConversion"/>
  <conditionalFormatting sqref="D17:O22">
    <cfRule type="expression" dxfId="29" priority="36">
      <formula>AND($N$5&gt;0,$N$5&lt;3)</formula>
    </cfRule>
  </conditionalFormatting>
  <conditionalFormatting sqref="D18:O22">
    <cfRule type="expression" dxfId="28" priority="35">
      <formula>AND($N$5&gt;0,$N$5&lt;4)</formula>
    </cfRule>
  </conditionalFormatting>
  <conditionalFormatting sqref="D19:O22">
    <cfRule type="expression" dxfId="27" priority="34">
      <formula>AND($N$5&gt;0,$N$5&lt;5)</formula>
    </cfRule>
  </conditionalFormatting>
  <conditionalFormatting sqref="D20:O22">
    <cfRule type="expression" dxfId="26" priority="33">
      <formula>AND($N$5&gt;0,$N$5&lt;6)</formula>
    </cfRule>
  </conditionalFormatting>
  <conditionalFormatting sqref="D21:O22">
    <cfRule type="expression" dxfId="25" priority="32">
      <formula>AND($N$5&gt;0,$N$5&lt;7)</formula>
    </cfRule>
  </conditionalFormatting>
  <conditionalFormatting sqref="D22:O22">
    <cfRule type="expression" dxfId="24" priority="31">
      <formula>AND($N$5&gt;0,$N$5&lt;8)</formula>
    </cfRule>
  </conditionalFormatting>
  <conditionalFormatting sqref="D26:O33">
    <cfRule type="containsBlanks" dxfId="23" priority="27">
      <formula>LEN(TRIM(D26))=0</formula>
    </cfRule>
    <cfRule type="cellIs" dxfId="22" priority="28" operator="lessThan">
      <formula>0.4</formula>
    </cfRule>
    <cfRule type="cellIs" dxfId="21" priority="29" operator="between">
      <formula>0.4</formula>
      <formula>0.8</formula>
    </cfRule>
    <cfRule type="cellIs" dxfId="20" priority="30" stopIfTrue="1" operator="greaterThan">
      <formula>0.8</formula>
    </cfRule>
  </conditionalFormatting>
  <conditionalFormatting sqref="D27:O33">
    <cfRule type="expression" dxfId="19" priority="26">
      <formula>AND($N$5&gt;0,$N$5&lt;2)</formula>
    </cfRule>
  </conditionalFormatting>
  <conditionalFormatting sqref="D28:O33">
    <cfRule type="expression" dxfId="18" priority="25" stopIfTrue="1">
      <formula>AND($N$5&gt;0,$N$5&lt;3)</formula>
    </cfRule>
  </conditionalFormatting>
  <conditionalFormatting sqref="D29:O33">
    <cfRule type="expression" dxfId="17" priority="24" stopIfTrue="1">
      <formula>AND($N$5&gt;0,$N$5&lt;4)</formula>
    </cfRule>
  </conditionalFormatting>
  <conditionalFormatting sqref="D30:O33">
    <cfRule type="expression" dxfId="16" priority="23">
      <formula>AND($N$5&gt;0,$N$5&lt;5)</formula>
    </cfRule>
  </conditionalFormatting>
  <conditionalFormatting sqref="D31:O33">
    <cfRule type="expression" dxfId="15" priority="22">
      <formula>AND($N$5&gt;0,$N$5&lt;6)</formula>
    </cfRule>
  </conditionalFormatting>
  <conditionalFormatting sqref="D32:O33">
    <cfRule type="expression" dxfId="14" priority="21">
      <formula>AND($N$5&gt;0,$N$5&lt;7)</formula>
    </cfRule>
  </conditionalFormatting>
  <conditionalFormatting sqref="D33:O33">
    <cfRule type="expression" dxfId="13" priority="20">
      <formula>AND($N$5&gt;0,$N$5&lt;8)</formula>
    </cfRule>
  </conditionalFormatting>
  <conditionalFormatting sqref="D40:O40">
    <cfRule type="containsBlanks" dxfId="12" priority="1">
      <formula>LEN(TRIM(D40))=0</formula>
    </cfRule>
    <cfRule type="cellIs" dxfId="11" priority="2" operator="lessThan">
      <formula>0.4</formula>
    </cfRule>
    <cfRule type="cellIs" dxfId="10" priority="3" operator="between">
      <formula>0.4</formula>
      <formula>0.8</formula>
    </cfRule>
    <cfRule type="cellIs" dxfId="9" priority="4" stopIfTrue="1" operator="greaterThan">
      <formula>0.8</formula>
    </cfRule>
  </conditionalFormatting>
  <conditionalFormatting sqref="T26:AE33">
    <cfRule type="expression" dxfId="8" priority="6">
      <formula>AND($N$5&gt;0,$N$5&lt;2)</formula>
    </cfRule>
  </conditionalFormatting>
  <conditionalFormatting sqref="T39:AE46">
    <cfRule type="expression" dxfId="7" priority="5">
      <formula>AND($N$5&gt;0,$N$5&lt;2)</formula>
    </cfRule>
  </conditionalFormatting>
  <conditionalFormatting sqref="U15:AA15 T15:T22 D16:O22 U16:AE22">
    <cfRule type="expression" dxfId="6" priority="37">
      <formula>AND($N$5&gt;0,$N$5&lt;2)</formula>
    </cfRule>
  </conditionalFormatting>
  <conditionalFormatting sqref="U17:AE22">
    <cfRule type="expression" dxfId="5" priority="12">
      <formula>AND($N$5&gt;0,$N$5&lt;3)</formula>
    </cfRule>
  </conditionalFormatting>
  <conditionalFormatting sqref="U18:AE22">
    <cfRule type="expression" dxfId="4" priority="11">
      <formula>AND($N$5&gt;0,$N$5&lt;4)</formula>
    </cfRule>
  </conditionalFormatting>
  <conditionalFormatting sqref="U19:AE22">
    <cfRule type="expression" dxfId="3" priority="10">
      <formula>AND($N$5&gt;0,$N$5&lt;5)</formula>
    </cfRule>
  </conditionalFormatting>
  <conditionalFormatting sqref="U20:AE22">
    <cfRule type="expression" dxfId="2" priority="9">
      <formula>AND($N$5&gt;0,$N$5&lt;6)</formula>
    </cfRule>
  </conditionalFormatting>
  <conditionalFormatting sqref="U21:AE22">
    <cfRule type="expression" dxfId="1" priority="8">
      <formula>AND($N$5&gt;0,$N$5&lt;7)</formula>
    </cfRule>
  </conditionalFormatting>
  <conditionalFormatting sqref="U22:AE22">
    <cfRule type="expression" dxfId="0" priority="7">
      <formula>AND($N$5&gt;0,$N$5&lt;8)</formula>
    </cfRule>
  </conditionalFormatting>
  <dataValidations count="1">
    <dataValidation type="list" allowBlank="1" showInputMessage="1" showErrorMessage="1" sqref="C42" xr:uid="{51781DED-7353-734F-867A-DB3DEE7CA013}">
      <formula1>$D$25:$O$25</formula1>
    </dataValidation>
  </dataValidations>
  <pageMargins left="0.25" right="0.25" top="0.75" bottom="0.75" header="0.3" footer="0.3"/>
  <pageSetup paperSize="9" scale="86" orientation="portrait" horizontalDpi="0" verticalDpi="0"/>
  <drawing r:id="rId1"/>
  <tableParts count="2">
    <tablePart r:id="rId2"/>
    <tablePart r:id="rId3"/>
  </tableParts>
  <extLst>
    <ext xmlns:x14="http://schemas.microsoft.com/office/spreadsheetml/2009/9/main" uri="{CCE6A557-97BC-4b89-ADB6-D9C93CAAB3DF}">
      <x14:dataValidations xmlns:xm="http://schemas.microsoft.com/office/excel/2006/main" count="2">
        <x14:dataValidation type="list" allowBlank="1" showInputMessage="1" showErrorMessage="1" xr:uid="{19D803AB-0658-E341-9683-C9A3906F4FCF}">
          <x14:formula1>
            <xm:f>Lists!$A$15:$A$16</xm:f>
          </x14:formula1>
          <xm:sqref>O4</xm:sqref>
        </x14:dataValidation>
        <x14:dataValidation type="list" allowBlank="1" showInputMessage="1" showErrorMessage="1" xr:uid="{BFC78ECA-1756-F344-B72E-73B6C46E8345}">
          <x14:formula1>
            <xm:f>Lists!$A$2:$A$9</xm:f>
          </x14:formula1>
          <xm:sqref>N5 N35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5</vt:i4>
      </vt:variant>
      <vt:variant>
        <vt:lpstr>Named Ranges</vt:lpstr>
      </vt:variant>
      <vt:variant>
        <vt:i4>3</vt:i4>
      </vt:variant>
    </vt:vector>
  </HeadingPairs>
  <TitlesOfParts>
    <vt:vector size="8" baseType="lpstr">
      <vt:lpstr>Instructions</vt:lpstr>
      <vt:lpstr>Database</vt:lpstr>
      <vt:lpstr>Rehab Report</vt:lpstr>
      <vt:lpstr>Lists</vt:lpstr>
      <vt:lpstr>Rehab Report Calculations</vt:lpstr>
      <vt:lpstr>Instructions!Print_Area</vt:lpstr>
      <vt:lpstr>'Rehab Report'!Print_Area</vt:lpstr>
      <vt:lpstr>'Rehab Report Calculations'!Print_Area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James Gritt</dc:creator>
  <cp:lastModifiedBy>Jozef Baker</cp:lastModifiedBy>
  <cp:lastPrinted>2024-06-06T14:08:41Z</cp:lastPrinted>
  <dcterms:created xsi:type="dcterms:W3CDTF">2024-05-08T10:19:21Z</dcterms:created>
  <dcterms:modified xsi:type="dcterms:W3CDTF">2024-06-28T11:20:05Z</dcterms:modified>
</cp:coreProperties>
</file>